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БЮДЖЕТ\Исполнение бюджета за 2026 год\Исполнение за 2 квартал\"/>
    </mc:Choice>
  </mc:AlternateContent>
  <bookViews>
    <workbookView xWindow="120" yWindow="2775" windowWidth="15480" windowHeight="7365"/>
  </bookViews>
  <sheets>
    <sheet name="Документ (1)" sheetId="1" r:id="rId1"/>
  </sheets>
  <externalReferences>
    <externalReference r:id="rId2"/>
  </externalReferences>
  <definedNames>
    <definedName name="_xlnm.Print_Titles" localSheetId="0">'Документ (1)'!$11:$11</definedName>
    <definedName name="_xlnm.Print_Area" localSheetId="0">'Документ (1)'!$B$2:$W$204</definedName>
  </definedNames>
  <calcPr calcId="162913"/>
</workbook>
</file>

<file path=xl/calcChain.xml><?xml version="1.0" encoding="utf-8"?>
<calcChain xmlns="http://schemas.openxmlformats.org/spreadsheetml/2006/main">
  <c r="V22" i="1" l="1"/>
  <c r="U22" i="1"/>
  <c r="T22" i="1"/>
  <c r="W64" i="1" l="1"/>
  <c r="U63" i="1"/>
  <c r="W63" i="1" s="1"/>
  <c r="T63" i="1"/>
  <c r="T62" i="1" s="1"/>
  <c r="T61" i="1" s="1"/>
  <c r="U62" i="1" l="1"/>
  <c r="W62" i="1" l="1"/>
  <c r="U61" i="1"/>
  <c r="W61" i="1" s="1"/>
  <c r="W77" i="1" l="1"/>
  <c r="V76" i="1"/>
  <c r="V75" i="1" s="1"/>
  <c r="U76" i="1"/>
  <c r="U75" i="1" s="1"/>
  <c r="T76" i="1"/>
  <c r="T75" i="1" s="1"/>
  <c r="W75" i="1" l="1"/>
  <c r="W76" i="1"/>
  <c r="W167" i="1"/>
  <c r="U202" i="1" l="1"/>
  <c r="U201" i="1" s="1"/>
  <c r="T202" i="1"/>
  <c r="T201" i="1" s="1"/>
  <c r="U166" i="1"/>
  <c r="W166" i="1" s="1"/>
  <c r="T166" i="1"/>
  <c r="T165" i="1" s="1"/>
  <c r="T164" i="1" s="1"/>
  <c r="U165" i="1" l="1"/>
  <c r="U164" i="1"/>
  <c r="W164" i="1" s="1"/>
  <c r="W165" i="1"/>
  <c r="T34" i="1"/>
  <c r="V21" i="1"/>
  <c r="V20" i="1" s="1"/>
  <c r="U21" i="1"/>
  <c r="U20" i="1" s="1"/>
  <c r="T21" i="1"/>
  <c r="T20" i="1" s="1"/>
  <c r="U194" i="1" l="1"/>
  <c r="U192" i="1"/>
  <c r="U191" i="1" s="1"/>
  <c r="U190" i="1" s="1"/>
  <c r="U187" i="1"/>
  <c r="U186" i="1" s="1"/>
  <c r="U183" i="1"/>
  <c r="U182" i="1" s="1"/>
  <c r="U175" i="1"/>
  <c r="U174" i="1" s="1"/>
  <c r="U170" i="1"/>
  <c r="U169" i="1" s="1"/>
  <c r="U168" i="1" s="1"/>
  <c r="W168" i="1" s="1"/>
  <c r="U161" i="1"/>
  <c r="U160" i="1" s="1"/>
  <c r="U158" i="1"/>
  <c r="U157" i="1" s="1"/>
  <c r="U153" i="1"/>
  <c r="U152" i="1" s="1"/>
  <c r="U151" i="1" s="1"/>
  <c r="U145" i="1"/>
  <c r="U144" i="1" s="1"/>
  <c r="U143" i="1" s="1"/>
  <c r="U140" i="1"/>
  <c r="U136" i="1"/>
  <c r="U135" i="1"/>
  <c r="U132" i="1"/>
  <c r="U131" i="1" s="1"/>
  <c r="U123" i="1"/>
  <c r="U118" i="1"/>
  <c r="U79" i="1"/>
  <c r="U78" i="1" s="1"/>
  <c r="U73" i="1"/>
  <c r="U72" i="1" s="1"/>
  <c r="U70" i="1"/>
  <c r="U69" i="1" s="1"/>
  <c r="U66" i="1"/>
  <c r="U65" i="1"/>
  <c r="U59" i="1"/>
  <c r="U58" i="1" s="1"/>
  <c r="U57" i="1" s="1"/>
  <c r="U55" i="1"/>
  <c r="U54" i="1" s="1"/>
  <c r="U52" i="1"/>
  <c r="U51" i="1"/>
  <c r="U46" i="1"/>
  <c r="U45" i="1" s="1"/>
  <c r="U42" i="1"/>
  <c r="U41" i="1" s="1"/>
  <c r="U34" i="1"/>
  <c r="U29" i="1"/>
  <c r="U24" i="1"/>
  <c r="U23" i="1" s="1"/>
  <c r="T192" i="1"/>
  <c r="T191" i="1" s="1"/>
  <c r="T190" i="1" s="1"/>
  <c r="T187" i="1"/>
  <c r="T186" i="1" s="1"/>
  <c r="T183" i="1"/>
  <c r="T182" i="1" s="1"/>
  <c r="T175" i="1"/>
  <c r="T174" i="1" s="1"/>
  <c r="T170" i="1"/>
  <c r="T169" i="1" s="1"/>
  <c r="T168" i="1" s="1"/>
  <c r="T161" i="1"/>
  <c r="T160" i="1" s="1"/>
  <c r="T158" i="1"/>
  <c r="T157" i="1" s="1"/>
  <c r="T153" i="1"/>
  <c r="T152" i="1" s="1"/>
  <c r="T151" i="1" s="1"/>
  <c r="T145" i="1"/>
  <c r="T144" i="1" s="1"/>
  <c r="T143" i="1" s="1"/>
  <c r="T140" i="1"/>
  <c r="T139" i="1" s="1"/>
  <c r="T138" i="1" s="1"/>
  <c r="U139" i="1" l="1"/>
  <c r="W140" i="1"/>
  <c r="U68" i="1"/>
  <c r="U28" i="1"/>
  <c r="U173" i="1"/>
  <c r="U163" i="1" s="1"/>
  <c r="T173" i="1"/>
  <c r="T163" i="1" s="1"/>
  <c r="U130" i="1"/>
  <c r="U19" i="1"/>
  <c r="U13" i="1" s="1"/>
  <c r="T156" i="1"/>
  <c r="T142" i="1" s="1"/>
  <c r="U87" i="1"/>
  <c r="U86" i="1" s="1"/>
  <c r="U156" i="1"/>
  <c r="U142" i="1" s="1"/>
  <c r="U138" i="1" l="1"/>
  <c r="W138" i="1" s="1"/>
  <c r="W139" i="1"/>
  <c r="U126" i="1" l="1"/>
  <c r="U12" i="1" s="1"/>
  <c r="U204" i="1" s="1"/>
  <c r="T135" i="1"/>
  <c r="T136" i="1"/>
  <c r="T132" i="1"/>
  <c r="T131" i="1" s="1"/>
  <c r="T130" i="1" s="1"/>
  <c r="T126" i="1" s="1"/>
  <c r="W137" i="1"/>
  <c r="V136" i="1"/>
  <c r="W136" i="1" s="1"/>
  <c r="T123" i="1"/>
  <c r="T87" i="1" s="1"/>
  <c r="T86" i="1" s="1"/>
  <c r="T118" i="1"/>
  <c r="T79" i="1"/>
  <c r="T78" i="1" s="1"/>
  <c r="T73" i="1"/>
  <c r="T72" i="1" s="1"/>
  <c r="T70" i="1"/>
  <c r="T69" i="1" s="1"/>
  <c r="T66" i="1"/>
  <c r="T65" i="1" s="1"/>
  <c r="T59" i="1"/>
  <c r="T58" i="1" s="1"/>
  <c r="T57" i="1" s="1"/>
  <c r="T55" i="1"/>
  <c r="T54" i="1" s="1"/>
  <c r="W56" i="1"/>
  <c r="V55" i="1"/>
  <c r="W55" i="1" s="1"/>
  <c r="T51" i="1"/>
  <c r="T52" i="1"/>
  <c r="T46" i="1"/>
  <c r="T45" i="1" s="1"/>
  <c r="T42" i="1"/>
  <c r="T41" i="1" s="1"/>
  <c r="T29" i="1"/>
  <c r="T28" i="1" s="1"/>
  <c r="T24" i="1"/>
  <c r="T23" i="1" s="1"/>
  <c r="W203" i="1"/>
  <c r="W198" i="1"/>
  <c r="W197" i="1"/>
  <c r="W193" i="1"/>
  <c r="W189" i="1"/>
  <c r="W188" i="1"/>
  <c r="W185" i="1"/>
  <c r="W184" i="1"/>
  <c r="W181" i="1"/>
  <c r="W180" i="1"/>
  <c r="W177" i="1"/>
  <c r="W176" i="1"/>
  <c r="W172" i="1"/>
  <c r="W171" i="1"/>
  <c r="W162" i="1"/>
  <c r="W159" i="1"/>
  <c r="W155" i="1"/>
  <c r="W154" i="1"/>
  <c r="W147" i="1"/>
  <c r="W146" i="1"/>
  <c r="W134" i="1"/>
  <c r="W133" i="1"/>
  <c r="W129" i="1"/>
  <c r="W125" i="1"/>
  <c r="W124" i="1"/>
  <c r="W122" i="1"/>
  <c r="W121" i="1"/>
  <c r="W120" i="1"/>
  <c r="W119" i="1"/>
  <c r="W115" i="1"/>
  <c r="W114" i="1"/>
  <c r="W113" i="1"/>
  <c r="W112" i="1"/>
  <c r="W111" i="1"/>
  <c r="W110" i="1"/>
  <c r="W109" i="1"/>
  <c r="W108" i="1"/>
  <c r="W107" i="1"/>
  <c r="W106" i="1"/>
  <c r="W105" i="1"/>
  <c r="W104" i="1"/>
  <c r="W103" i="1"/>
  <c r="W102" i="1"/>
  <c r="W101" i="1"/>
  <c r="W100" i="1"/>
  <c r="W99" i="1"/>
  <c r="W98" i="1"/>
  <c r="W97" i="1"/>
  <c r="W96" i="1"/>
  <c r="W95" i="1"/>
  <c r="W94" i="1"/>
  <c r="W93" i="1"/>
  <c r="W92" i="1"/>
  <c r="W91" i="1"/>
  <c r="W90" i="1"/>
  <c r="W89" i="1"/>
  <c r="W88" i="1"/>
  <c r="W85" i="1"/>
  <c r="W84" i="1"/>
  <c r="W81" i="1"/>
  <c r="W80" i="1"/>
  <c r="W74" i="1"/>
  <c r="W71" i="1"/>
  <c r="W67" i="1"/>
  <c r="W60" i="1"/>
  <c r="W53" i="1"/>
  <c r="W50" i="1"/>
  <c r="W49" i="1"/>
  <c r="W48" i="1"/>
  <c r="W47" i="1"/>
  <c r="W44" i="1"/>
  <c r="W43" i="1"/>
  <c r="W40" i="1"/>
  <c r="W39" i="1"/>
  <c r="W36" i="1"/>
  <c r="W35" i="1"/>
  <c r="W33" i="1"/>
  <c r="W32" i="1"/>
  <c r="W31" i="1"/>
  <c r="W30" i="1"/>
  <c r="W27" i="1"/>
  <c r="W26" i="1"/>
  <c r="W25" i="1"/>
  <c r="W18" i="1"/>
  <c r="W17" i="1"/>
  <c r="V202" i="1"/>
  <c r="W202" i="1" s="1"/>
  <c r="V197" i="1"/>
  <c r="V196" i="1"/>
  <c r="V195" i="1" s="1"/>
  <c r="V194" i="1" s="1"/>
  <c r="V192" i="1"/>
  <c r="W192" i="1" s="1"/>
  <c r="V191" i="1"/>
  <c r="W191" i="1" s="1"/>
  <c r="V187" i="1"/>
  <c r="W187" i="1" s="1"/>
  <c r="V183" i="1"/>
  <c r="W183" i="1" s="1"/>
  <c r="V179" i="1"/>
  <c r="W179" i="1" s="1"/>
  <c r="V178" i="1"/>
  <c r="W178" i="1" s="1"/>
  <c r="V175" i="1"/>
  <c r="W175" i="1" s="1"/>
  <c r="V170" i="1"/>
  <c r="V169" i="1" s="1"/>
  <c r="V168" i="1" s="1"/>
  <c r="V161" i="1"/>
  <c r="V160" i="1" s="1"/>
  <c r="W160" i="1" s="1"/>
  <c r="V158" i="1"/>
  <c r="V157" i="1" s="1"/>
  <c r="W157" i="1" s="1"/>
  <c r="V153" i="1"/>
  <c r="W153" i="1" s="1"/>
  <c r="V145" i="1"/>
  <c r="V144" i="1" s="1"/>
  <c r="V143" i="1" s="1"/>
  <c r="W143" i="1" s="1"/>
  <c r="V132" i="1"/>
  <c r="V131" i="1" s="1"/>
  <c r="W131" i="1" s="1"/>
  <c r="V128" i="1"/>
  <c r="V127" i="1" s="1"/>
  <c r="W127" i="1" s="1"/>
  <c r="V123" i="1"/>
  <c r="V118" i="1"/>
  <c r="W118" i="1" s="1"/>
  <c r="V117" i="1"/>
  <c r="W117" i="1" s="1"/>
  <c r="V83" i="1"/>
  <c r="V82" i="1" s="1"/>
  <c r="W82" i="1" s="1"/>
  <c r="V79" i="1"/>
  <c r="V78" i="1" s="1"/>
  <c r="V73" i="1"/>
  <c r="V72" i="1" s="1"/>
  <c r="W72" i="1" s="1"/>
  <c r="V70" i="1"/>
  <c r="V69" i="1" s="1"/>
  <c r="W69" i="1" s="1"/>
  <c r="V66" i="1"/>
  <c r="W66" i="1" s="1"/>
  <c r="V59" i="1"/>
  <c r="W59" i="1" s="1"/>
  <c r="V52" i="1"/>
  <c r="V51" i="1" s="1"/>
  <c r="W51" i="1" s="1"/>
  <c r="V46" i="1"/>
  <c r="V45" i="1" s="1"/>
  <c r="W45" i="1" s="1"/>
  <c r="V42" i="1"/>
  <c r="V41" i="1" s="1"/>
  <c r="W41" i="1" s="1"/>
  <c r="V38" i="1"/>
  <c r="V37" i="1" s="1"/>
  <c r="W37" i="1" s="1"/>
  <c r="V34" i="1"/>
  <c r="V29" i="1"/>
  <c r="W29" i="1" s="1"/>
  <c r="V24" i="1"/>
  <c r="W24" i="1" s="1"/>
  <c r="V16" i="1"/>
  <c r="V15" i="1" s="1"/>
  <c r="V14" i="1" s="1"/>
  <c r="W14" i="1" s="1"/>
  <c r="T194" i="1"/>
  <c r="V186" i="1" l="1"/>
  <c r="W186" i="1" s="1"/>
  <c r="W78" i="1"/>
  <c r="V68" i="1"/>
  <c r="T68" i="1"/>
  <c r="V201" i="1"/>
  <c r="V200" i="1" s="1"/>
  <c r="V199" i="1" s="1"/>
  <c r="W199" i="1" s="1"/>
  <c r="V182" i="1"/>
  <c r="W182" i="1" s="1"/>
  <c r="V174" i="1"/>
  <c r="W174" i="1" s="1"/>
  <c r="V58" i="1"/>
  <c r="V57" i="1" s="1"/>
  <c r="W57" i="1" s="1"/>
  <c r="W169" i="1"/>
  <c r="T19" i="1"/>
  <c r="T13" i="1" s="1"/>
  <c r="V87" i="1"/>
  <c r="W87" i="1" s="1"/>
  <c r="V152" i="1"/>
  <c r="W15" i="1"/>
  <c r="W70" i="1"/>
  <c r="W132" i="1"/>
  <c r="W144" i="1"/>
  <c r="W170" i="1"/>
  <c r="V54" i="1"/>
  <c r="W54" i="1" s="1"/>
  <c r="W16" i="1"/>
  <c r="W145" i="1"/>
  <c r="W38" i="1"/>
  <c r="W73" i="1"/>
  <c r="V28" i="1"/>
  <c r="W28" i="1" s="1"/>
  <c r="W58" i="1"/>
  <c r="W79" i="1"/>
  <c r="W83" i="1"/>
  <c r="W158" i="1"/>
  <c r="V135" i="1"/>
  <c r="W135" i="1" s="1"/>
  <c r="V156" i="1"/>
  <c r="W156" i="1" s="1"/>
  <c r="W194" i="1"/>
  <c r="V65" i="1"/>
  <c r="W65" i="1" s="1"/>
  <c r="W34" i="1"/>
  <c r="W195" i="1"/>
  <c r="W123" i="1"/>
  <c r="V116" i="1"/>
  <c r="W116" i="1" s="1"/>
  <c r="W161" i="1"/>
  <c r="V86" i="1"/>
  <c r="W86" i="1" s="1"/>
  <c r="W42" i="1"/>
  <c r="W128" i="1"/>
  <c r="W196" i="1"/>
  <c r="W46" i="1"/>
  <c r="V23" i="1"/>
  <c r="W52" i="1"/>
  <c r="W68" i="1"/>
  <c r="V126" i="1"/>
  <c r="W126" i="1" s="1"/>
  <c r="V130" i="1"/>
  <c r="W130" i="1" s="1"/>
  <c r="X73" i="1"/>
  <c r="X72" i="1" s="1"/>
  <c r="V173" i="1" l="1"/>
  <c r="W173" i="1" s="1"/>
  <c r="W200" i="1"/>
  <c r="W201" i="1"/>
  <c r="T12" i="1"/>
  <c r="T204" i="1" s="1"/>
  <c r="W23" i="1"/>
  <c r="V19" i="1"/>
  <c r="V13" i="1" s="1"/>
  <c r="V151" i="1"/>
  <c r="W151" i="1" s="1"/>
  <c r="W152" i="1"/>
  <c r="V163" i="1" l="1"/>
  <c r="W163" i="1" s="1"/>
  <c r="W13" i="1"/>
  <c r="W19" i="1"/>
  <c r="V142" i="1"/>
  <c r="W142" i="1" s="1"/>
  <c r="V12" i="1" l="1"/>
  <c r="V204" i="1" s="1"/>
  <c r="W204" i="1" s="1"/>
  <c r="W12" i="1" l="1"/>
</calcChain>
</file>

<file path=xl/sharedStrings.xml><?xml version="1.0" encoding="utf-8"?>
<sst xmlns="http://schemas.openxmlformats.org/spreadsheetml/2006/main" count="1015" uniqueCount="217">
  <si>
    <t>#Н/Д</t>
  </si>
  <si>
    <t>Сумма на 2013 год</t>
  </si>
  <si>
    <t>851</t>
  </si>
  <si>
    <t>100</t>
  </si>
  <si>
    <t>120</t>
  </si>
  <si>
    <t>200</t>
  </si>
  <si>
    <t>240</t>
  </si>
  <si>
    <t>800</t>
  </si>
  <si>
    <t>852</t>
  </si>
  <si>
    <t>Наименование</t>
  </si>
  <si>
    <t>Рз</t>
  </si>
  <si>
    <t>Пр</t>
  </si>
  <si>
    <t>01</t>
  </si>
  <si>
    <t>04</t>
  </si>
  <si>
    <t>ППМП</t>
  </si>
  <si>
    <t>001</t>
  </si>
  <si>
    <t>1</t>
  </si>
  <si>
    <t>01 1 1001</t>
  </si>
  <si>
    <t xml:space="preserve">01 1 1001 </t>
  </si>
  <si>
    <t>853</t>
  </si>
  <si>
    <t>Уплата иных платежей</t>
  </si>
  <si>
    <t>121</t>
  </si>
  <si>
    <t>122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</si>
  <si>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</si>
  <si>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</si>
  <si>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</si>
  <si>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Прочая закупка товаров, работ и услуг для обеспечения государственных (муниципальных) нужд
</t>
  </si>
  <si>
    <t>244</t>
  </si>
  <si>
    <t>850</t>
  </si>
  <si>
    <t>Уплата налогов, сборов и иных платежей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</si>
  <si>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</si>
  <si>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</si>
  <si>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 xml:space="preserve">    Закупка товаров, работ и услуг для обеспечения  государственных (муниципальных) нужд</t>
  </si>
  <si>
    <t>Иные выплаты персоналу государственных (муниципальных) органов , за исключением фонда оплаты труда</t>
  </si>
  <si>
    <t>50.0.00</t>
  </si>
  <si>
    <t>80010</t>
  </si>
  <si>
    <t>Уплата налогов, сборов и иных обязательных платежей</t>
  </si>
  <si>
    <t>Иные бюджетные ассигнования</t>
  </si>
  <si>
    <t>Резервные средства</t>
  </si>
  <si>
    <t>00</t>
  </si>
  <si>
    <t>Осуществление полномочий городскими и сельскими поселениями по первичному воинскому учету на территориях, где отсутствуют военные комисссариаты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</si>
  <si>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</si>
  <si>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и обеспечение освещения улиц</t>
  </si>
  <si>
    <t>Организация и содержание мест захоронения (кладбищ)</t>
  </si>
  <si>
    <t>Мероприятия по благоустройству</t>
  </si>
  <si>
    <t>Мероприятия в сфере пожарной безопасности</t>
  </si>
  <si>
    <t>25118</t>
  </si>
  <si>
    <t>ВСЕГО:</t>
  </si>
  <si>
    <t>Администрация пгт.Кокоревка</t>
  </si>
  <si>
    <t>856</t>
  </si>
  <si>
    <t>56</t>
  </si>
  <si>
    <t xml:space="preserve">      Обеспечение деятельности   главы  местной администрации (исполнительно-распорядительного органа муниципального образования)</t>
  </si>
  <si>
    <t>Озеленение территории</t>
  </si>
  <si>
    <t>Мероприятия в сфере коммунального хозяйства</t>
  </si>
  <si>
    <t>81740</t>
  </si>
  <si>
    <t>Обеспечение сохранности автомобильных дорог местного значения и условий безопасности движения по ним</t>
  </si>
  <si>
    <t>Поддержка малого и среднего предпринимательства</t>
  </si>
  <si>
    <t>Межбюджетные трансферты</t>
  </si>
  <si>
    <t>Иные межбюджетные трансферты</t>
  </si>
  <si>
    <t>500</t>
  </si>
  <si>
    <t>540</t>
  </si>
  <si>
    <t>Реализация переданных полномочий по решению отдельных вопросов местного значения поселенией в соответствии с заключенными соглашениями в части осуществления внешнего муниципального финансового контлоля</t>
  </si>
  <si>
    <t>Содержание, текущий и капитальный ремонт и обеспечение безопасности гидротехнических сооружений</t>
  </si>
  <si>
    <t>Вед</t>
  </si>
  <si>
    <t>Общегосударственные вопросы</t>
  </si>
  <si>
    <t>0000000000</t>
  </si>
  <si>
    <t>5600080020</t>
  </si>
  <si>
    <t>5600080040</t>
  </si>
  <si>
    <t>5600083360</t>
  </si>
  <si>
    <t>06</t>
  </si>
  <si>
    <t>Резервные фонды</t>
  </si>
  <si>
    <t>11</t>
  </si>
  <si>
    <t>Другие общегосударственные вопросы</t>
  </si>
  <si>
    <t>13</t>
  </si>
  <si>
    <t>5600083250</t>
  </si>
  <si>
    <t>000</t>
  </si>
  <si>
    <t>Национальная оборона</t>
  </si>
  <si>
    <t>02</t>
  </si>
  <si>
    <t>5600025118</t>
  </si>
  <si>
    <t>03</t>
  </si>
  <si>
    <t>Национальная безопасность</t>
  </si>
  <si>
    <t>5600081140</t>
  </si>
  <si>
    <t>Национальная экономика</t>
  </si>
  <si>
    <t>Водное хозяйство</t>
  </si>
  <si>
    <t>Дорожный фонд (дорожное хозяйство)</t>
  </si>
  <si>
    <t>09</t>
  </si>
  <si>
    <t>5600084340</t>
  </si>
  <si>
    <t>Обеспечение пожарной безопасности</t>
  </si>
  <si>
    <t>10</t>
  </si>
  <si>
    <t>Коммунальное хозяйство</t>
  </si>
  <si>
    <t>05</t>
  </si>
  <si>
    <t>5600081740</t>
  </si>
  <si>
    <t>Благоустройство</t>
  </si>
  <si>
    <t>5600081690</t>
  </si>
  <si>
    <t>5600081700</t>
  </si>
  <si>
    <t>5600081710</t>
  </si>
  <si>
    <t>5600081730</t>
  </si>
  <si>
    <t>5600011202</t>
  </si>
  <si>
    <t>Обеспечение деятельности финансовых , налоговых и таможенных органов и органов финансового (финансово-бюджетного) надзора</t>
  </si>
  <si>
    <t xml:space="preserve"> Закупка товаров, работ и услуг для обеспечения  государственных (муниципальных) нужд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</si>
  <si>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</si>
  <si>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</si>
  <si>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 государственных (муниципальных) нужд</t>
  </si>
  <si>
    <t>Уплата налога на имущество организаций и земельного налога</t>
  </si>
  <si>
    <t xml:space="preserve">Уплата прочих налогов, сборов </t>
  </si>
  <si>
    <t>Жилищно-коммунальное хозяйство</t>
  </si>
  <si>
    <t>Функционирования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</si>
  <si>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5600081610</t>
  </si>
  <si>
    <t>0700083030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</si>
  <si>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градостроительной деятельности</t>
  </si>
  <si>
    <t>Обеспечение отдельных государственных полномочий Брянской области по определению перечня должностных лиц, уполномоченных составлять протоколы об административных правонарушениях</t>
  </si>
  <si>
    <t>Осуществление полномочий городскими и сельскими поселениями по первичному воинскому учету на территориях, где отсутствуют военные комиссариаты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</si>
  <si>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о создании, содержании и организации деятельности аварийно-спасательных служб на территории поселения</t>
  </si>
  <si>
    <t>Культура, кинематография</t>
  </si>
  <si>
    <t>5600080480</t>
  </si>
  <si>
    <t xml:space="preserve">Культура </t>
  </si>
  <si>
    <t>Руководство и управление в сфере установленных функций органов местного самоуправления</t>
  </si>
  <si>
    <t>Информационное обеспечение деятельности органов местного самоуправления</t>
  </si>
  <si>
    <t>5600080070</t>
  </si>
  <si>
    <t>5600081410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</si>
  <si>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</si>
  <si>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Социальная политика</t>
  </si>
  <si>
    <t>Другие вопросы в области социальной политики</t>
  </si>
  <si>
    <t>Дворци и дома культуры, клубы, выставочные залы</t>
  </si>
  <si>
    <t>Закупка товаров, работ и услуг для   государственных (муниципальных) нужд</t>
  </si>
  <si>
    <t>Другие вопросы в области национальной экономики</t>
  </si>
  <si>
    <t>12</t>
  </si>
  <si>
    <t>Оценка имущества, признание прав и регулирование отношений муниципальной собственности</t>
  </si>
  <si>
    <t>Мероприятия по землеустройству и землепользованию</t>
  </si>
  <si>
    <t>5600051180</t>
  </si>
  <si>
    <t>5600012020</t>
  </si>
  <si>
    <t>Разд</t>
  </si>
  <si>
    <t>Ц.ст</t>
  </si>
  <si>
    <t>Расх</t>
  </si>
  <si>
    <t>0000</t>
  </si>
  <si>
    <t>0100</t>
  </si>
  <si>
    <t>0104</t>
  </si>
  <si>
    <t>0106</t>
  </si>
  <si>
    <t>0111</t>
  </si>
  <si>
    <t>0113</t>
  </si>
  <si>
    <t>0200</t>
  </si>
  <si>
    <t>0203</t>
  </si>
  <si>
    <t>0300</t>
  </si>
  <si>
    <t>0309</t>
  </si>
  <si>
    <t>0310</t>
  </si>
  <si>
    <t>0400</t>
  </si>
  <si>
    <t>0406</t>
  </si>
  <si>
    <t>0409</t>
  </si>
  <si>
    <t>0412</t>
  </si>
  <si>
    <t>0500</t>
  </si>
  <si>
    <t>0502</t>
  </si>
  <si>
    <t>0503</t>
  </si>
  <si>
    <t>0800</t>
  </si>
  <si>
    <t>0801</t>
  </si>
  <si>
    <t>Первоночальная роспись/  план</t>
  </si>
  <si>
    <t>Уточненная роспись/план</t>
  </si>
  <si>
    <t>Процент исполнения к уточненному плану</t>
  </si>
  <si>
    <t>Реализация переданных полномочий по решению отдельных вопросов местного значения поселенией в соответствии с заключенными соглашениями в части осуществления внутреннего муниципального финансового контлоля</t>
  </si>
  <si>
    <t>Другие вопросы в области национальной безопасности и правоохранительной деятельности</t>
  </si>
  <si>
    <t>Комплексные меры по профилактике терроризма и зкстремизма, а так же в минимизации и ликвидации последствий проявлений терроризма и экстремизма на территории муниципального образования</t>
  </si>
  <si>
    <t>0314</t>
  </si>
  <si>
    <t>Другие вопросы в области жилищно-коммунальгоного хозяйства</t>
  </si>
  <si>
    <t>0505</t>
  </si>
  <si>
    <t>Строительство и реконструкция (модернизация) объектов питьевого водоснабжения</t>
  </si>
  <si>
    <t>560F552430</t>
  </si>
  <si>
    <t>400</t>
  </si>
  <si>
    <t>410</t>
  </si>
  <si>
    <t>Капитальнве вложения в объекты государственной (муниципальной) собственности</t>
  </si>
  <si>
    <t xml:space="preserve">Бюджетные инвестиции </t>
  </si>
  <si>
    <t>5640080020</t>
  </si>
  <si>
    <t>Определения перечня должностных лиц органов местного самоуправления, уполномоченных составлять протоколы об административных правонарушениях</t>
  </si>
  <si>
    <t>5640012023</t>
  </si>
  <si>
    <t>5640080040</t>
  </si>
  <si>
    <t>5640081410</t>
  </si>
  <si>
    <t>5640083360</t>
  </si>
  <si>
    <t>5640084250</t>
  </si>
  <si>
    <t>5640084400</t>
  </si>
  <si>
    <t>5640084200</t>
  </si>
  <si>
    <t>5640080100</t>
  </si>
  <si>
    <t>5640083250</t>
  </si>
  <si>
    <t>5640051180</t>
  </si>
  <si>
    <t>Жилищное хозяйство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</si>
  <si>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помещениями, организации строительства и содержания муниципального жилищного фонда, созданию условий для жилищного строительства, осуществлению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</si>
  <si>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5640081140</t>
  </si>
  <si>
    <t>5640084340</t>
  </si>
  <si>
    <t>564081180</t>
  </si>
  <si>
    <t>5640081180</t>
  </si>
  <si>
    <t>5640083300</t>
  </si>
  <si>
    <t>5640080900</t>
  </si>
  <si>
    <t>5640080910</t>
  </si>
  <si>
    <t>0501</t>
  </si>
  <si>
    <t>5640084350</t>
  </si>
  <si>
    <t>5640081740</t>
  </si>
  <si>
    <t>5640081690</t>
  </si>
  <si>
    <t>5640081710</t>
  </si>
  <si>
    <t>5640081730</t>
  </si>
  <si>
    <t>56 4 00 R2990</t>
  </si>
  <si>
    <t/>
  </si>
  <si>
    <t>Закупка товаров, работ и услуг для обеспечения государственных (муниципальных) нужд</t>
  </si>
  <si>
    <t xml:space="preserve">                                                                Приложение № 3</t>
  </si>
  <si>
    <t>Эксплуатация и содержание имущества казны</t>
  </si>
  <si>
    <t>5640080920</t>
  </si>
  <si>
    <t>Опубликование нормативных правовых актов муниципальных образований и иной официальной информации</t>
  </si>
  <si>
    <t>Обеспечение проведения выборов и референдумов</t>
  </si>
  <si>
    <t>Организация и проведение выборов и референдумов</t>
  </si>
  <si>
    <t>Специальные расходы</t>
  </si>
  <si>
    <t>0107</t>
  </si>
  <si>
    <t>0700080060</t>
  </si>
  <si>
    <t>070080060</t>
  </si>
  <si>
    <t>880</t>
  </si>
  <si>
    <t>564009Д040</t>
  </si>
  <si>
    <t>Кассовые расходы                        за  первый квартал 2026 года</t>
  </si>
  <si>
    <t>Закупка товаров, работ и услуг для  обеспечения государственных (муниципальных) нужд</t>
  </si>
  <si>
    <t>Мероприятия по охране, сохранению и популяризации культурного наследия</t>
  </si>
  <si>
    <t>5640082410</t>
  </si>
  <si>
    <t>Исполнение расходов бюджета  Кокоревского горродского  поселения Суземского муниципального района Брянской области по разделам, подразделам, целевым статьям (муниципальным программам и непрограмным направлениям деятельности) группам и подгруппам выдов расходов за первое полугодие  2026 года</t>
  </si>
  <si>
    <t xml:space="preserve">к  постановлению администрации пгт.Кокоревка                                                    № 47  от 15  июля 2026 года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</si>
</sst>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48" x14ac:knownFonts="1">
    <font>
      <sz val="11"/>
      <color theme="1"/>
      <name val="Calibri"/>
      <family val="2"/>
      <charset val="204"/>
      <scheme val="minor"/>
    </font>
    <font>
      <b/>
      <sz val="12"/>
      <name val="Arial Cyr"/>
      <charset val="204"/>
    </font>
    <font>
      <sz val="10"/>
      <name val="Arial Cyr"/>
      <charset val="204"/>
    </font>
    <font>
      <b/>
      <i/>
      <sz val="10"/>
      <name val="Arial Cyr"/>
      <charset val="204"/>
    </font>
    <font>
      <i/>
      <sz val="10"/>
      <name val="Arial Cyr"/>
      <charset val="204"/>
    </font>
    <font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color rgb="FF000000"/>
      <name val="Arial Cy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3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21" borderId="0" applyNumberFormat="0" applyBorder="0" applyAlignment="0" applyProtection="0"/>
    <xf numFmtId="0" fontId="17" fillId="8" borderId="0" applyNumberFormat="0" applyBorder="0" applyAlignment="0" applyProtection="0"/>
    <xf numFmtId="0" fontId="18" fillId="0" borderId="4">
      <alignment vertical="top" wrapText="1"/>
    </xf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9" fillId="28" borderId="5" applyNumberFormat="0" applyAlignment="0" applyProtection="0"/>
    <xf numFmtId="0" fontId="20" fillId="29" borderId="6" applyNumberFormat="0" applyAlignment="0" applyProtection="0"/>
    <xf numFmtId="0" fontId="21" fillId="29" borderId="5" applyNumberFormat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6" fillId="30" borderId="11" applyNumberFormat="0" applyAlignment="0" applyProtection="0"/>
    <xf numFmtId="0" fontId="27" fillId="0" borderId="0" applyNumberFormat="0" applyFill="0" applyBorder="0" applyAlignment="0" applyProtection="0"/>
    <xf numFmtId="0" fontId="28" fillId="31" borderId="0" applyNumberFormat="0" applyBorder="0" applyAlignment="0" applyProtection="0"/>
    <xf numFmtId="0" fontId="29" fillId="32" borderId="0" applyNumberFormat="0" applyBorder="0" applyAlignment="0" applyProtection="0"/>
    <xf numFmtId="0" fontId="30" fillId="0" borderId="0" applyNumberFormat="0" applyFill="0" applyBorder="0" applyAlignment="0" applyProtection="0"/>
    <xf numFmtId="0" fontId="5" fillId="33" borderId="12" applyNumberFormat="0" applyFont="0" applyAlignment="0" applyProtection="0"/>
    <xf numFmtId="0" fontId="31" fillId="0" borderId="13" applyNumberFormat="0" applyFill="0" applyAlignment="0" applyProtection="0"/>
    <xf numFmtId="0" fontId="32" fillId="0" borderId="0" applyNumberFormat="0" applyFill="0" applyBorder="0" applyAlignment="0" applyProtection="0"/>
    <xf numFmtId="0" fontId="33" fillId="34" borderId="0" applyNumberFormat="0" applyBorder="0" applyAlignment="0" applyProtection="0"/>
  </cellStyleXfs>
  <cellXfs count="232">
    <xf numFmtId="0" fontId="0" fillId="0" borderId="0" xfId="0"/>
    <xf numFmtId="0" fontId="6" fillId="0" borderId="0" xfId="0" applyFont="1"/>
    <xf numFmtId="0" fontId="7" fillId="0" borderId="0" xfId="0" applyFont="1"/>
    <xf numFmtId="0" fontId="1" fillId="9" borderId="0" xfId="0" applyFont="1" applyFill="1" applyAlignment="1"/>
    <xf numFmtId="0" fontId="2" fillId="9" borderId="2" xfId="0" applyFont="1" applyFill="1" applyBorder="1" applyAlignment="1"/>
    <xf numFmtId="164" fontId="6" fillId="0" borderId="0" xfId="0" applyNumberFormat="1" applyFont="1"/>
    <xf numFmtId="0" fontId="2" fillId="9" borderId="3" xfId="0" applyFont="1" applyFill="1" applyBorder="1" applyAlignment="1">
      <alignment horizontal="center" vertical="center" wrapText="1"/>
    </xf>
    <xf numFmtId="4" fontId="2" fillId="10" borderId="3" xfId="0" applyNumberFormat="1" applyFont="1" applyFill="1" applyBorder="1" applyAlignment="1">
      <alignment horizontal="right" vertical="top" shrinkToFit="1"/>
    </xf>
    <xf numFmtId="4" fontId="3" fillId="10" borderId="3" xfId="0" applyNumberFormat="1" applyFont="1" applyFill="1" applyBorder="1" applyAlignment="1">
      <alignment horizontal="right" vertical="top" shrinkToFit="1"/>
    </xf>
    <xf numFmtId="4" fontId="4" fillId="10" borderId="3" xfId="0" applyNumberFormat="1" applyFont="1" applyFill="1" applyBorder="1" applyAlignment="1">
      <alignment horizontal="right" vertical="top" shrinkToFit="1"/>
    </xf>
    <xf numFmtId="0" fontId="13" fillId="0" borderId="0" xfId="0" applyFont="1"/>
    <xf numFmtId="0" fontId="15" fillId="10" borderId="1" xfId="0" applyFont="1" applyFill="1" applyBorder="1" applyAlignment="1">
      <alignment horizontal="center" vertical="top" wrapText="1"/>
    </xf>
    <xf numFmtId="0" fontId="12" fillId="10" borderId="1" xfId="0" applyFont="1" applyFill="1" applyBorder="1" applyAlignment="1">
      <alignment horizontal="center" vertical="top" wrapText="1"/>
    </xf>
    <xf numFmtId="0" fontId="14" fillId="10" borderId="1" xfId="0" applyFont="1" applyFill="1" applyBorder="1" applyAlignment="1">
      <alignment vertical="top" wrapText="1"/>
    </xf>
    <xf numFmtId="0" fontId="12" fillId="10" borderId="1" xfId="0" applyFont="1" applyFill="1" applyBorder="1" applyAlignment="1">
      <alignment vertical="top" wrapText="1"/>
    </xf>
    <xf numFmtId="0" fontId="14" fillId="10" borderId="1" xfId="0" applyFont="1" applyFill="1" applyBorder="1" applyAlignment="1">
      <alignment horizontal="center" vertical="top" wrapText="1"/>
    </xf>
    <xf numFmtId="49" fontId="15" fillId="10" borderId="1" xfId="0" applyNumberFormat="1" applyFont="1" applyFill="1" applyBorder="1" applyAlignment="1">
      <alignment horizontal="center" vertical="top" wrapText="1"/>
    </xf>
    <xf numFmtId="0" fontId="14" fillId="0" borderId="1" xfId="0" applyFont="1" applyBorder="1" applyAlignment="1">
      <alignment wrapText="1"/>
    </xf>
    <xf numFmtId="0" fontId="11" fillId="11" borderId="1" xfId="0" applyFont="1" applyFill="1" applyBorder="1" applyAlignment="1">
      <alignment horizontal="left" vertical="top" wrapText="1"/>
    </xf>
    <xf numFmtId="0" fontId="11" fillId="11" borderId="1" xfId="0" applyFont="1" applyFill="1" applyBorder="1" applyAlignment="1">
      <alignment horizontal="center" vertical="top" wrapText="1"/>
    </xf>
    <xf numFmtId="0" fontId="10" fillId="0" borderId="1" xfId="0" applyFont="1" applyBorder="1"/>
    <xf numFmtId="49" fontId="15" fillId="11" borderId="1" xfId="0" applyNumberFormat="1" applyFont="1" applyFill="1" applyBorder="1" applyAlignment="1">
      <alignment horizontal="center" vertical="top" wrapText="1"/>
    </xf>
    <xf numFmtId="0" fontId="15" fillId="11" borderId="1" xfId="0" applyFont="1" applyFill="1" applyBorder="1" applyAlignment="1">
      <alignment horizontal="center" vertical="top" wrapText="1"/>
    </xf>
    <xf numFmtId="49" fontId="15" fillId="35" borderId="1" xfId="0" applyNumberFormat="1" applyFont="1" applyFill="1" applyBorder="1" applyAlignment="1">
      <alignment horizontal="center" vertical="top" wrapText="1"/>
    </xf>
    <xf numFmtId="0" fontId="8" fillId="37" borderId="1" xfId="0" applyFont="1" applyFill="1" applyBorder="1" applyAlignment="1">
      <alignment wrapText="1"/>
    </xf>
    <xf numFmtId="0" fontId="8" fillId="37" borderId="1" xfId="0" applyFont="1" applyFill="1" applyBorder="1"/>
    <xf numFmtId="49" fontId="15" fillId="37" borderId="1" xfId="0" applyNumberFormat="1" applyFont="1" applyFill="1" applyBorder="1" applyAlignment="1">
      <alignment horizontal="center" vertical="top" wrapText="1"/>
    </xf>
    <xf numFmtId="0" fontId="11" fillId="37" borderId="1" xfId="0" applyFont="1" applyFill="1" applyBorder="1" applyAlignment="1">
      <alignment vertical="top" wrapText="1"/>
    </xf>
    <xf numFmtId="0" fontId="15" fillId="37" borderId="1" xfId="0" applyFont="1" applyFill="1" applyBorder="1" applyAlignment="1">
      <alignment vertical="top" wrapText="1"/>
    </xf>
    <xf numFmtId="0" fontId="15" fillId="37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/>
    </xf>
    <xf numFmtId="0" fontId="8" fillId="37" borderId="1" xfId="0" applyFont="1" applyFill="1" applyBorder="1" applyAlignment="1">
      <alignment horizontal="center" vertical="top"/>
    </xf>
    <xf numFmtId="0" fontId="14" fillId="10" borderId="1" xfId="0" applyFont="1" applyFill="1" applyBorder="1" applyAlignment="1">
      <alignment wrapText="1"/>
    </xf>
    <xf numFmtId="0" fontId="34" fillId="0" borderId="0" xfId="0" applyFont="1"/>
    <xf numFmtId="0" fontId="35" fillId="9" borderId="2" xfId="0" applyFont="1" applyFill="1" applyBorder="1" applyAlignment="1"/>
    <xf numFmtId="49" fontId="15" fillId="11" borderId="1" xfId="0" applyNumberFormat="1" applyFont="1" applyFill="1" applyBorder="1" applyAlignment="1">
      <alignment horizontal="center" vertical="top" shrinkToFit="1"/>
    </xf>
    <xf numFmtId="49" fontId="11" fillId="11" borderId="1" xfId="0" applyNumberFormat="1" applyFont="1" applyFill="1" applyBorder="1" applyAlignment="1">
      <alignment horizontal="center" vertical="top" shrinkToFit="1"/>
    </xf>
    <xf numFmtId="4" fontId="15" fillId="11" borderId="1" xfId="0" applyNumberFormat="1" applyFont="1" applyFill="1" applyBorder="1" applyAlignment="1">
      <alignment horizontal="center" vertical="top" shrinkToFit="1"/>
    </xf>
    <xf numFmtId="0" fontId="11" fillId="11" borderId="1" xfId="0" applyFont="1" applyFill="1" applyBorder="1" applyAlignment="1">
      <alignment wrapText="1"/>
    </xf>
    <xf numFmtId="49" fontId="14" fillId="11" borderId="1" xfId="0" applyNumberFormat="1" applyFont="1" applyFill="1" applyBorder="1" applyAlignment="1">
      <alignment horizontal="center" vertical="top" shrinkToFit="1"/>
    </xf>
    <xf numFmtId="49" fontId="12" fillId="11" borderId="1" xfId="0" applyNumberFormat="1" applyFont="1" applyFill="1" applyBorder="1" applyAlignment="1">
      <alignment horizontal="center" vertical="top" shrinkToFit="1"/>
    </xf>
    <xf numFmtId="4" fontId="14" fillId="11" borderId="1" xfId="0" applyNumberFormat="1" applyFont="1" applyFill="1" applyBorder="1" applyAlignment="1">
      <alignment horizontal="center" vertical="top" shrinkToFit="1"/>
    </xf>
    <xf numFmtId="4" fontId="15" fillId="37" borderId="1" xfId="0" applyNumberFormat="1" applyFont="1" applyFill="1" applyBorder="1" applyAlignment="1">
      <alignment horizontal="center" vertical="top" shrinkToFit="1"/>
    </xf>
    <xf numFmtId="49" fontId="38" fillId="10" borderId="1" xfId="0" applyNumberFormat="1" applyFont="1" applyFill="1" applyBorder="1" applyAlignment="1">
      <alignment horizontal="center" vertical="top" shrinkToFit="1"/>
    </xf>
    <xf numFmtId="4" fontId="38" fillId="10" borderId="1" xfId="0" applyNumberFormat="1" applyFont="1" applyFill="1" applyBorder="1" applyAlignment="1">
      <alignment horizontal="center" vertical="top" shrinkToFit="1"/>
    </xf>
    <xf numFmtId="49" fontId="14" fillId="10" borderId="1" xfId="0" applyNumberFormat="1" applyFont="1" applyFill="1" applyBorder="1" applyAlignment="1">
      <alignment horizontal="center" vertical="top" shrinkToFit="1"/>
    </xf>
    <xf numFmtId="4" fontId="12" fillId="11" borderId="1" xfId="0" applyNumberFormat="1" applyFont="1" applyFill="1" applyBorder="1" applyAlignment="1">
      <alignment horizontal="center" vertical="top" shrinkToFit="1"/>
    </xf>
    <xf numFmtId="4" fontId="14" fillId="10" borderId="1" xfId="0" applyNumberFormat="1" applyFont="1" applyFill="1" applyBorder="1" applyAlignment="1">
      <alignment horizontal="center" vertical="top" shrinkToFit="1"/>
    </xf>
    <xf numFmtId="0" fontId="15" fillId="0" borderId="1" xfId="0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12" fillId="10" borderId="1" xfId="0" applyNumberFormat="1" applyFont="1" applyFill="1" applyBorder="1" applyAlignment="1">
      <alignment horizontal="center" vertical="top" shrinkToFit="1"/>
    </xf>
    <xf numFmtId="49" fontId="14" fillId="37" borderId="1" xfId="0" applyNumberFormat="1" applyFont="1" applyFill="1" applyBorder="1" applyAlignment="1">
      <alignment horizontal="center" vertical="top" shrinkToFit="1"/>
    </xf>
    <xf numFmtId="4" fontId="14" fillId="37" borderId="1" xfId="0" applyNumberFormat="1" applyFont="1" applyFill="1" applyBorder="1" applyAlignment="1">
      <alignment horizontal="center" vertical="top" shrinkToFit="1"/>
    </xf>
    <xf numFmtId="49" fontId="15" fillId="37" borderId="1" xfId="0" applyNumberFormat="1" applyFont="1" applyFill="1" applyBorder="1" applyAlignment="1">
      <alignment horizontal="center" vertical="top" shrinkToFit="1"/>
    </xf>
    <xf numFmtId="49" fontId="11" fillId="37" borderId="1" xfId="0" applyNumberFormat="1" applyFont="1" applyFill="1" applyBorder="1" applyAlignment="1">
      <alignment horizontal="center" vertical="top" shrinkToFit="1"/>
    </xf>
    <xf numFmtId="49" fontId="11" fillId="10" borderId="1" xfId="0" applyNumberFormat="1" applyFont="1" applyFill="1" applyBorder="1" applyAlignment="1">
      <alignment horizontal="center" vertical="top" shrinkToFit="1"/>
    </xf>
    <xf numFmtId="4" fontId="11" fillId="10" borderId="1" xfId="0" applyNumberFormat="1" applyFont="1" applyFill="1" applyBorder="1" applyAlignment="1">
      <alignment horizontal="center" vertical="top" shrinkToFit="1"/>
    </xf>
    <xf numFmtId="4" fontId="12" fillId="10" borderId="1" xfId="0" applyNumberFormat="1" applyFont="1" applyFill="1" applyBorder="1" applyAlignment="1">
      <alignment horizontal="center" vertical="top" shrinkToFit="1"/>
    </xf>
    <xf numFmtId="164" fontId="12" fillId="10" borderId="1" xfId="0" applyNumberFormat="1" applyFont="1" applyFill="1" applyBorder="1" applyAlignment="1">
      <alignment horizontal="center" vertical="top" shrinkToFit="1"/>
    </xf>
    <xf numFmtId="164" fontId="14" fillId="10" borderId="1" xfId="0" applyNumberFormat="1" applyFont="1" applyFill="1" applyBorder="1" applyAlignment="1">
      <alignment horizontal="center" vertical="top" shrinkToFit="1"/>
    </xf>
    <xf numFmtId="4" fontId="11" fillId="37" borderId="1" xfId="0" applyNumberFormat="1" applyFont="1" applyFill="1" applyBorder="1" applyAlignment="1">
      <alignment horizontal="center" vertical="top" shrinkToFit="1"/>
    </xf>
    <xf numFmtId="0" fontId="15" fillId="35" borderId="1" xfId="0" applyFont="1" applyFill="1" applyBorder="1" applyAlignment="1">
      <alignment horizontal="center" vertical="top" wrapText="1"/>
    </xf>
    <xf numFmtId="49" fontId="15" fillId="35" borderId="1" xfId="0" applyNumberFormat="1" applyFont="1" applyFill="1" applyBorder="1" applyAlignment="1">
      <alignment horizontal="center" vertical="top" shrinkToFit="1"/>
    </xf>
    <xf numFmtId="49" fontId="11" fillId="35" borderId="1" xfId="0" applyNumberFormat="1" applyFont="1" applyFill="1" applyBorder="1" applyAlignment="1">
      <alignment horizontal="center" vertical="top" shrinkToFit="1"/>
    </xf>
    <xf numFmtId="4" fontId="15" fillId="35" borderId="1" xfId="0" applyNumberFormat="1" applyFont="1" applyFill="1" applyBorder="1" applyAlignment="1">
      <alignment horizontal="center" vertical="top" shrinkToFit="1"/>
    </xf>
    <xf numFmtId="0" fontId="15" fillId="35" borderId="1" xfId="0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49" fontId="15" fillId="10" borderId="1" xfId="0" applyNumberFormat="1" applyFont="1" applyFill="1" applyBorder="1" applyAlignment="1">
      <alignment horizontal="center" vertical="center" wrapText="1"/>
    </xf>
    <xf numFmtId="49" fontId="8" fillId="37" borderId="1" xfId="0" applyNumberFormat="1" applyFont="1" applyFill="1" applyBorder="1" applyAlignment="1">
      <alignment horizontal="center" vertical="center" wrapText="1"/>
    </xf>
    <xf numFmtId="49" fontId="15" fillId="37" borderId="1" xfId="0" applyNumberFormat="1" applyFont="1" applyFill="1" applyBorder="1" applyAlignment="1">
      <alignment horizontal="center" vertical="center" wrapText="1"/>
    </xf>
    <xf numFmtId="0" fontId="38" fillId="37" borderId="1" xfId="0" applyFont="1" applyFill="1" applyBorder="1" applyAlignment="1">
      <alignment horizontal="center" vertical="center" wrapText="1"/>
    </xf>
    <xf numFmtId="49" fontId="38" fillId="37" borderId="1" xfId="0" applyNumberFormat="1" applyFont="1" applyFill="1" applyBorder="1" applyAlignment="1">
      <alignment horizontal="center" vertical="center" shrinkToFit="1"/>
    </xf>
    <xf numFmtId="49" fontId="15" fillId="11" borderId="1" xfId="0" applyNumberFormat="1" applyFont="1" applyFill="1" applyBorder="1" applyAlignment="1">
      <alignment horizontal="center" vertical="center" wrapText="1"/>
    </xf>
    <xf numFmtId="49" fontId="8" fillId="35" borderId="1" xfId="0" applyNumberFormat="1" applyFont="1" applyFill="1" applyBorder="1" applyAlignment="1">
      <alignment horizontal="center" vertical="center" wrapText="1"/>
    </xf>
    <xf numFmtId="49" fontId="12" fillId="11" borderId="1" xfId="0" applyNumberFormat="1" applyFont="1" applyFill="1" applyBorder="1" applyAlignment="1">
      <alignment horizontal="center" vertical="center" shrinkToFit="1"/>
    </xf>
    <xf numFmtId="49" fontId="14" fillId="11" borderId="1" xfId="0" applyNumberFormat="1" applyFont="1" applyFill="1" applyBorder="1" applyAlignment="1">
      <alignment horizontal="center" vertical="center" shrinkToFit="1"/>
    </xf>
    <xf numFmtId="49" fontId="14" fillId="10" borderId="1" xfId="0" applyNumberFormat="1" applyFont="1" applyFill="1" applyBorder="1" applyAlignment="1">
      <alignment horizontal="center" vertical="center" shrinkToFit="1"/>
    </xf>
    <xf numFmtId="49" fontId="15" fillId="35" borderId="1" xfId="0" applyNumberFormat="1" applyFont="1" applyFill="1" applyBorder="1" applyAlignment="1">
      <alignment horizontal="center" vertical="center" wrapText="1"/>
    </xf>
    <xf numFmtId="49" fontId="12" fillId="10" borderId="1" xfId="0" applyNumberFormat="1" applyFont="1" applyFill="1" applyBorder="1" applyAlignment="1">
      <alignment horizontal="center" vertical="center" wrapText="1"/>
    </xf>
    <xf numFmtId="0" fontId="15" fillId="11" borderId="1" xfId="0" applyFont="1" applyFill="1" applyBorder="1" applyAlignment="1">
      <alignment horizontal="center" vertical="center" wrapText="1"/>
    </xf>
    <xf numFmtId="49" fontId="15" fillId="11" borderId="1" xfId="0" applyNumberFormat="1" applyFont="1" applyFill="1" applyBorder="1" applyAlignment="1">
      <alignment horizontal="center" vertical="center" shrinkToFit="1"/>
    </xf>
    <xf numFmtId="49" fontId="11" fillId="11" borderId="1" xfId="0" applyNumberFormat="1" applyFont="1" applyFill="1" applyBorder="1" applyAlignment="1">
      <alignment horizontal="center" vertical="center" shrinkToFit="1"/>
    </xf>
    <xf numFmtId="0" fontId="15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2" fillId="10" borderId="1" xfId="0" applyNumberFormat="1" applyFont="1" applyFill="1" applyBorder="1" applyAlignment="1">
      <alignment horizontal="center" vertical="center" shrinkToFit="1"/>
    </xf>
    <xf numFmtId="0" fontId="15" fillId="37" borderId="1" xfId="0" applyFont="1" applyFill="1" applyBorder="1" applyAlignment="1">
      <alignment horizontal="center" vertical="center" wrapText="1"/>
    </xf>
    <xf numFmtId="49" fontId="14" fillId="37" borderId="1" xfId="0" applyNumberFormat="1" applyFont="1" applyFill="1" applyBorder="1" applyAlignment="1">
      <alignment horizontal="center" vertical="center" shrinkToFit="1"/>
    </xf>
    <xf numFmtId="49" fontId="12" fillId="37" borderId="1" xfId="0" applyNumberFormat="1" applyFont="1" applyFill="1" applyBorder="1" applyAlignment="1">
      <alignment horizontal="center" vertical="center" shrinkToFit="1"/>
    </xf>
    <xf numFmtId="49" fontId="15" fillId="37" borderId="1" xfId="0" applyNumberFormat="1" applyFont="1" applyFill="1" applyBorder="1" applyAlignment="1">
      <alignment horizontal="center" vertical="center" shrinkToFit="1"/>
    </xf>
    <xf numFmtId="49" fontId="14" fillId="1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9" fontId="14" fillId="36" borderId="1" xfId="0" applyNumberFormat="1" applyFont="1" applyFill="1" applyBorder="1" applyAlignment="1">
      <alignment horizontal="center" vertical="center" shrinkToFit="1"/>
    </xf>
    <xf numFmtId="0" fontId="8" fillId="37" borderId="1" xfId="0" applyFont="1" applyFill="1" applyBorder="1" applyAlignment="1">
      <alignment horizontal="center" vertical="center"/>
    </xf>
    <xf numFmtId="49" fontId="11" fillId="37" borderId="1" xfId="0" applyNumberFormat="1" applyFont="1" applyFill="1" applyBorder="1" applyAlignment="1">
      <alignment horizontal="center" vertical="center" shrinkToFit="1"/>
    </xf>
    <xf numFmtId="0" fontId="14" fillId="10" borderId="1" xfId="0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49" fontId="11" fillId="10" borderId="1" xfId="0" applyNumberFormat="1" applyFont="1" applyFill="1" applyBorder="1" applyAlignment="1">
      <alignment horizontal="center" vertical="center" shrinkToFit="1"/>
    </xf>
    <xf numFmtId="49" fontId="10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35" borderId="1" xfId="0" applyFont="1" applyFill="1" applyBorder="1" applyAlignment="1">
      <alignment horizontal="center" vertical="center" wrapText="1"/>
    </xf>
    <xf numFmtId="49" fontId="15" fillId="35" borderId="1" xfId="0" applyNumberFormat="1" applyFont="1" applyFill="1" applyBorder="1" applyAlignment="1">
      <alignment horizontal="center" vertical="center" shrinkToFit="1"/>
    </xf>
    <xf numFmtId="49" fontId="11" fillId="35" borderId="1" xfId="0" applyNumberFormat="1" applyFont="1" applyFill="1" applyBorder="1" applyAlignment="1">
      <alignment horizontal="center" vertical="center" shrinkToFit="1"/>
    </xf>
    <xf numFmtId="49" fontId="14" fillId="35" borderId="1" xfId="0" applyNumberFormat="1" applyFont="1" applyFill="1" applyBorder="1" applyAlignment="1">
      <alignment horizontal="center" vertical="center" shrinkToFit="1"/>
    </xf>
    <xf numFmtId="49" fontId="12" fillId="35" borderId="1" xfId="0" applyNumberFormat="1" applyFont="1" applyFill="1" applyBorder="1" applyAlignment="1">
      <alignment horizontal="center" vertical="center" shrinkToFit="1"/>
    </xf>
    <xf numFmtId="49" fontId="11" fillId="35" borderId="1" xfId="0" applyNumberFormat="1" applyFont="1" applyFill="1" applyBorder="1" applyAlignment="1">
      <alignment horizontal="center" vertical="center" wrapText="1"/>
    </xf>
    <xf numFmtId="0" fontId="37" fillId="38" borderId="1" xfId="0" applyFont="1" applyFill="1" applyBorder="1" applyAlignment="1">
      <alignment wrapText="1"/>
    </xf>
    <xf numFmtId="49" fontId="8" fillId="38" borderId="1" xfId="0" applyNumberFormat="1" applyFont="1" applyFill="1" applyBorder="1" applyAlignment="1">
      <alignment horizontal="center" vertical="center" wrapText="1"/>
    </xf>
    <xf numFmtId="49" fontId="15" fillId="38" borderId="1" xfId="0" applyNumberFormat="1" applyFont="1" applyFill="1" applyBorder="1" applyAlignment="1">
      <alignment horizontal="center" vertical="center" wrapText="1"/>
    </xf>
    <xf numFmtId="0" fontId="36" fillId="38" borderId="1" xfId="0" applyFont="1" applyFill="1" applyBorder="1" applyAlignment="1">
      <alignment horizontal="center" vertical="center" wrapText="1"/>
    </xf>
    <xf numFmtId="49" fontId="36" fillId="38" borderId="1" xfId="0" applyNumberFormat="1" applyFont="1" applyFill="1" applyBorder="1" applyAlignment="1">
      <alignment horizontal="center" vertical="center" shrinkToFit="1"/>
    </xf>
    <xf numFmtId="4" fontId="36" fillId="38" borderId="1" xfId="0" applyNumberFormat="1" applyFont="1" applyFill="1" applyBorder="1" applyAlignment="1">
      <alignment horizontal="center" vertical="center" shrinkToFit="1"/>
    </xf>
    <xf numFmtId="0" fontId="39" fillId="38" borderId="1" xfId="0" applyFont="1" applyFill="1" applyBorder="1" applyAlignment="1">
      <alignment wrapText="1"/>
    </xf>
    <xf numFmtId="0" fontId="39" fillId="38" borderId="1" xfId="0" applyFont="1" applyFill="1" applyBorder="1" applyAlignment="1">
      <alignment horizontal="center" vertical="center" wrapText="1"/>
    </xf>
    <xf numFmtId="49" fontId="39" fillId="38" borderId="1" xfId="0" applyNumberFormat="1" applyFont="1" applyFill="1" applyBorder="1" applyAlignment="1">
      <alignment horizontal="center" vertical="center" wrapText="1"/>
    </xf>
    <xf numFmtId="49" fontId="11" fillId="38" borderId="1" xfId="0" applyNumberFormat="1" applyFont="1" applyFill="1" applyBorder="1" applyAlignment="1">
      <alignment horizontal="center" vertical="center" wrapText="1"/>
    </xf>
    <xf numFmtId="0" fontId="40" fillId="38" borderId="1" xfId="0" applyFont="1" applyFill="1" applyBorder="1" applyAlignment="1">
      <alignment horizontal="center" vertical="center" wrapText="1"/>
    </xf>
    <xf numFmtId="49" fontId="40" fillId="38" borderId="1" xfId="0" applyNumberFormat="1" applyFont="1" applyFill="1" applyBorder="1" applyAlignment="1">
      <alignment horizontal="center" vertical="center" shrinkToFit="1"/>
    </xf>
    <xf numFmtId="4" fontId="14" fillId="10" borderId="1" xfId="0" applyNumberFormat="1" applyFont="1" applyFill="1" applyBorder="1" applyAlignment="1">
      <alignment horizontal="center" vertical="center" shrinkToFit="1"/>
    </xf>
    <xf numFmtId="4" fontId="15" fillId="35" borderId="1" xfId="0" applyNumberFormat="1" applyFont="1" applyFill="1" applyBorder="1" applyAlignment="1">
      <alignment horizontal="center" vertical="center" shrinkToFit="1"/>
    </xf>
    <xf numFmtId="4" fontId="15" fillId="11" borderId="1" xfId="0" applyNumberFormat="1" applyFont="1" applyFill="1" applyBorder="1" applyAlignment="1">
      <alignment horizontal="center" vertical="center" shrinkToFit="1"/>
    </xf>
    <xf numFmtId="4" fontId="15" fillId="37" borderId="1" xfId="0" applyNumberFormat="1" applyFont="1" applyFill="1" applyBorder="1" applyAlignment="1">
      <alignment horizontal="center" vertical="center" shrinkToFit="1"/>
    </xf>
    <xf numFmtId="4" fontId="15" fillId="38" borderId="1" xfId="0" applyNumberFormat="1" applyFont="1" applyFill="1" applyBorder="1" applyAlignment="1">
      <alignment horizontal="center" vertical="center" shrinkToFit="1"/>
    </xf>
    <xf numFmtId="4" fontId="2" fillId="10" borderId="0" xfId="0" applyNumberFormat="1" applyFont="1" applyFill="1" applyBorder="1" applyAlignment="1">
      <alignment horizontal="right" vertical="top" shrinkToFi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4" fontId="12" fillId="10" borderId="1" xfId="0" applyNumberFormat="1" applyFont="1" applyFill="1" applyBorder="1" applyAlignment="1">
      <alignment horizontal="center" vertical="center" shrinkToFit="1"/>
    </xf>
    <xf numFmtId="4" fontId="11" fillId="37" borderId="1" xfId="0" applyNumberFormat="1" applyFont="1" applyFill="1" applyBorder="1" applyAlignment="1">
      <alignment horizontal="center" vertical="center" shrinkToFit="1"/>
    </xf>
    <xf numFmtId="49" fontId="15" fillId="36" borderId="1" xfId="0" applyNumberFormat="1" applyFont="1" applyFill="1" applyBorder="1" applyAlignment="1">
      <alignment horizontal="center" vertical="center" wrapText="1"/>
    </xf>
    <xf numFmtId="49" fontId="8" fillId="36" borderId="1" xfId="0" applyNumberFormat="1" applyFont="1" applyFill="1" applyBorder="1" applyAlignment="1">
      <alignment horizontal="center" vertical="center" wrapText="1"/>
    </xf>
    <xf numFmtId="49" fontId="12" fillId="36" borderId="1" xfId="0" applyNumberFormat="1" applyFont="1" applyFill="1" applyBorder="1" applyAlignment="1">
      <alignment horizontal="center" vertical="center" wrapText="1"/>
    </xf>
    <xf numFmtId="0" fontId="41" fillId="35" borderId="1" xfId="0" applyFont="1" applyFill="1" applyBorder="1"/>
    <xf numFmtId="0" fontId="41" fillId="35" borderId="1" xfId="0" applyFont="1" applyFill="1" applyBorder="1" applyAlignment="1">
      <alignment vertical="center"/>
    </xf>
    <xf numFmtId="4" fontId="41" fillId="35" borderId="1" xfId="0" applyNumberFormat="1" applyFont="1" applyFill="1" applyBorder="1" applyAlignment="1">
      <alignment vertical="center"/>
    </xf>
    <xf numFmtId="0" fontId="14" fillId="9" borderId="1" xfId="0" applyFont="1" applyFill="1" applyBorder="1" applyAlignment="1">
      <alignment horizontal="center" vertical="center" wrapText="1"/>
    </xf>
    <xf numFmtId="0" fontId="39" fillId="37" borderId="1" xfId="0" applyFont="1" applyFill="1" applyBorder="1" applyAlignment="1">
      <alignment wrapText="1"/>
    </xf>
    <xf numFmtId="0" fontId="39" fillId="37" borderId="1" xfId="0" applyFont="1" applyFill="1" applyBorder="1" applyAlignment="1">
      <alignment horizontal="center" vertical="center" wrapText="1"/>
    </xf>
    <xf numFmtId="49" fontId="39" fillId="37" borderId="1" xfId="0" applyNumberFormat="1" applyFont="1" applyFill="1" applyBorder="1" applyAlignment="1">
      <alignment horizontal="center" vertical="center" wrapText="1"/>
    </xf>
    <xf numFmtId="49" fontId="11" fillId="37" borderId="1" xfId="0" applyNumberFormat="1" applyFont="1" applyFill="1" applyBorder="1" applyAlignment="1">
      <alignment horizontal="center" vertical="center" wrapText="1"/>
    </xf>
    <xf numFmtId="0" fontId="40" fillId="37" borderId="1" xfId="0" applyFont="1" applyFill="1" applyBorder="1" applyAlignment="1">
      <alignment horizontal="center" vertical="center" wrapText="1"/>
    </xf>
    <xf numFmtId="49" fontId="40" fillId="37" borderId="1" xfId="0" applyNumberFormat="1" applyFont="1" applyFill="1" applyBorder="1" applyAlignment="1">
      <alignment horizontal="center" vertical="center" shrinkToFit="1"/>
    </xf>
    <xf numFmtId="3" fontId="11" fillId="37" borderId="1" xfId="0" applyNumberFormat="1" applyFont="1" applyFill="1" applyBorder="1" applyAlignment="1">
      <alignment horizontal="center" vertical="center" shrinkToFit="1"/>
    </xf>
    <xf numFmtId="3" fontId="11" fillId="35" borderId="1" xfId="0" applyNumberFormat="1" applyFont="1" applyFill="1" applyBorder="1" applyAlignment="1">
      <alignment horizontal="center" vertical="center" shrinkToFit="1"/>
    </xf>
    <xf numFmtId="3" fontId="11" fillId="36" borderId="1" xfId="0" applyNumberFormat="1" applyFont="1" applyFill="1" applyBorder="1" applyAlignment="1">
      <alignment horizontal="center" vertical="center" shrinkToFit="1"/>
    </xf>
    <xf numFmtId="0" fontId="42" fillId="0" borderId="0" xfId="0" applyFont="1"/>
    <xf numFmtId="0" fontId="42" fillId="0" borderId="0" xfId="0" applyFont="1" applyAlignment="1">
      <alignment horizontal="right"/>
    </xf>
    <xf numFmtId="0" fontId="43" fillId="0" borderId="0" xfId="0" applyFont="1"/>
    <xf numFmtId="49" fontId="14" fillId="0" borderId="1" xfId="0" applyNumberFormat="1" applyFont="1" applyBorder="1" applyAlignment="1">
      <alignment horizontal="center" vertical="center" wrapText="1"/>
    </xf>
    <xf numFmtId="49" fontId="15" fillId="10" borderId="1" xfId="0" applyNumberFormat="1" applyFont="1" applyFill="1" applyBorder="1" applyAlignment="1">
      <alignment horizontal="center" vertical="top" shrinkToFit="1"/>
    </xf>
    <xf numFmtId="4" fontId="15" fillId="10" borderId="1" xfId="0" applyNumberFormat="1" applyFont="1" applyFill="1" applyBorder="1" applyAlignment="1">
      <alignment horizontal="center" vertical="top" shrinkToFit="1"/>
    </xf>
    <xf numFmtId="0" fontId="11" fillId="35" borderId="1" xfId="0" applyFont="1" applyFill="1" applyBorder="1" applyAlignment="1">
      <alignment vertical="top" wrapText="1"/>
    </xf>
    <xf numFmtId="3" fontId="15" fillId="35" borderId="1" xfId="0" applyNumberFormat="1" applyFont="1" applyFill="1" applyBorder="1" applyAlignment="1">
      <alignment horizontal="center" vertical="center" shrinkToFit="1"/>
    </xf>
    <xf numFmtId="3" fontId="14" fillId="10" borderId="1" xfId="0" applyNumberFormat="1" applyFont="1" applyFill="1" applyBorder="1" applyAlignment="1">
      <alignment horizontal="center" vertical="center" shrinkToFit="1"/>
    </xf>
    <xf numFmtId="3" fontId="15" fillId="37" borderId="1" xfId="0" applyNumberFormat="1" applyFont="1" applyFill="1" applyBorder="1" applyAlignment="1">
      <alignment horizontal="center" vertical="center" shrinkToFit="1"/>
    </xf>
    <xf numFmtId="0" fontId="11" fillId="35" borderId="1" xfId="0" applyFont="1" applyFill="1" applyBorder="1" applyAlignment="1">
      <alignment horizontal="center" vertical="center" wrapText="1"/>
    </xf>
    <xf numFmtId="49" fontId="39" fillId="35" borderId="1" xfId="0" applyNumberFormat="1" applyFont="1" applyFill="1" applyBorder="1" applyAlignment="1">
      <alignment horizontal="center" vertical="center" wrapText="1"/>
    </xf>
    <xf numFmtId="49" fontId="15" fillId="36" borderId="1" xfId="0" applyNumberFormat="1" applyFont="1" applyFill="1" applyBorder="1" applyAlignment="1">
      <alignment horizontal="center" vertical="top" shrinkToFit="1"/>
    </xf>
    <xf numFmtId="4" fontId="15" fillId="36" borderId="1" xfId="0" applyNumberFormat="1" applyFont="1" applyFill="1" applyBorder="1" applyAlignment="1">
      <alignment horizontal="center" vertical="top" shrinkToFit="1"/>
    </xf>
    <xf numFmtId="3" fontId="14" fillId="36" borderId="1" xfId="0" applyNumberFormat="1" applyFont="1" applyFill="1" applyBorder="1" applyAlignment="1">
      <alignment horizontal="center" vertical="center" shrinkToFit="1"/>
    </xf>
    <xf numFmtId="4" fontId="11" fillId="35" borderId="1" xfId="0" applyNumberFormat="1" applyFont="1" applyFill="1" applyBorder="1" applyAlignment="1">
      <alignment horizontal="center" vertical="top" shrinkToFit="1"/>
    </xf>
    <xf numFmtId="0" fontId="0" fillId="0" borderId="0" xfId="0" applyAlignment="1">
      <alignment wrapText="1"/>
    </xf>
    <xf numFmtId="49" fontId="12" fillId="35" borderId="1" xfId="0" applyNumberFormat="1" applyFont="1" applyFill="1" applyBorder="1" applyAlignment="1">
      <alignment horizontal="center" vertical="top" shrinkToFit="1"/>
    </xf>
    <xf numFmtId="4" fontId="11" fillId="35" borderId="1" xfId="0" applyNumberFormat="1" applyFont="1" applyFill="1" applyBorder="1" applyAlignment="1">
      <alignment horizontal="center" vertical="center" shrinkToFit="1"/>
    </xf>
    <xf numFmtId="4" fontId="14" fillId="35" borderId="1" xfId="0" applyNumberFormat="1" applyFont="1" applyFill="1" applyBorder="1" applyAlignment="1">
      <alignment horizontal="center" vertical="center" shrinkToFit="1"/>
    </xf>
    <xf numFmtId="3" fontId="44" fillId="35" borderId="1" xfId="0" applyNumberFormat="1" applyFont="1" applyFill="1" applyBorder="1" applyAlignment="1">
      <alignment horizontal="center" vertical="center" shrinkToFit="1"/>
    </xf>
    <xf numFmtId="3" fontId="42" fillId="10" borderId="1" xfId="0" applyNumberFormat="1" applyFont="1" applyFill="1" applyBorder="1" applyAlignment="1">
      <alignment horizontal="center" vertical="center" shrinkToFit="1"/>
    </xf>
    <xf numFmtId="3" fontId="38" fillId="10" borderId="1" xfId="0" applyNumberFormat="1" applyFont="1" applyFill="1" applyBorder="1" applyAlignment="1">
      <alignment horizontal="center" vertical="center" shrinkToFit="1"/>
    </xf>
    <xf numFmtId="3" fontId="12" fillId="11" borderId="1" xfId="0" applyNumberFormat="1" applyFont="1" applyFill="1" applyBorder="1" applyAlignment="1">
      <alignment horizontal="center" vertical="center" shrinkToFit="1"/>
    </xf>
    <xf numFmtId="3" fontId="12" fillId="35" borderId="1" xfId="0" applyNumberFormat="1" applyFont="1" applyFill="1" applyBorder="1" applyAlignment="1">
      <alignment horizontal="center" vertical="center" shrinkToFit="1"/>
    </xf>
    <xf numFmtId="3" fontId="12" fillId="10" borderId="1" xfId="0" applyNumberFormat="1" applyFont="1" applyFill="1" applyBorder="1" applyAlignment="1">
      <alignment horizontal="center" vertical="center" shrinkToFit="1"/>
    </xf>
    <xf numFmtId="3" fontId="10" fillId="0" borderId="1" xfId="0" applyNumberFormat="1" applyFont="1" applyBorder="1" applyAlignment="1">
      <alignment horizontal="center" vertical="center"/>
    </xf>
    <xf numFmtId="3" fontId="8" fillId="37" borderId="1" xfId="0" applyNumberFormat="1" applyFont="1" applyFill="1" applyBorder="1" applyAlignment="1">
      <alignment horizontal="center" vertical="center"/>
    </xf>
    <xf numFmtId="3" fontId="15" fillId="11" borderId="1" xfId="0" applyNumberFormat="1" applyFont="1" applyFill="1" applyBorder="1" applyAlignment="1">
      <alignment horizontal="center" vertical="center" shrinkToFit="1"/>
    </xf>
    <xf numFmtId="3" fontId="11" fillId="11" borderId="1" xfId="0" applyNumberFormat="1" applyFont="1" applyFill="1" applyBorder="1" applyAlignment="1">
      <alignment horizontal="center" vertical="center" shrinkToFit="1"/>
    </xf>
    <xf numFmtId="3" fontId="11" fillId="10" borderId="1" xfId="0" applyNumberFormat="1" applyFont="1" applyFill="1" applyBorder="1" applyAlignment="1">
      <alignment horizontal="center" vertical="center" shrinkToFit="1"/>
    </xf>
    <xf numFmtId="3" fontId="14" fillId="35" borderId="1" xfId="0" applyNumberFormat="1" applyFont="1" applyFill="1" applyBorder="1" applyAlignment="1">
      <alignment horizontal="center" vertical="center" shrinkToFit="1"/>
    </xf>
    <xf numFmtId="3" fontId="15" fillId="10" borderId="1" xfId="0" applyNumberFormat="1" applyFont="1" applyFill="1" applyBorder="1" applyAlignment="1">
      <alignment horizontal="center" vertical="center" shrinkToFit="1"/>
    </xf>
    <xf numFmtId="0" fontId="14" fillId="35" borderId="1" xfId="0" applyFont="1" applyFill="1" applyBorder="1" applyAlignment="1">
      <alignment horizontal="center" vertical="top" wrapText="1"/>
    </xf>
    <xf numFmtId="49" fontId="14" fillId="35" borderId="1" xfId="0" applyNumberFormat="1" applyFont="1" applyFill="1" applyBorder="1" applyAlignment="1">
      <alignment horizontal="center" vertical="top" shrinkToFit="1"/>
    </xf>
    <xf numFmtId="49" fontId="15" fillId="36" borderId="1" xfId="0" applyNumberFormat="1" applyFont="1" applyFill="1" applyBorder="1" applyAlignment="1">
      <alignment horizontal="center" vertical="center" shrinkToFit="1"/>
    </xf>
    <xf numFmtId="49" fontId="43" fillId="38" borderId="1" xfId="0" applyNumberFormat="1" applyFont="1" applyFill="1" applyBorder="1" applyAlignment="1">
      <alignment horizontal="center" vertical="center" shrinkToFit="1"/>
    </xf>
    <xf numFmtId="49" fontId="45" fillId="38" borderId="1" xfId="0" applyNumberFormat="1" applyFont="1" applyFill="1" applyBorder="1" applyAlignment="1">
      <alignment horizontal="center" vertical="center" shrinkToFit="1"/>
    </xf>
    <xf numFmtId="4" fontId="45" fillId="38" borderId="1" xfId="0" applyNumberFormat="1" applyFont="1" applyFill="1" applyBorder="1" applyAlignment="1">
      <alignment horizontal="center" vertical="center" shrinkToFit="1"/>
    </xf>
    <xf numFmtId="49" fontId="43" fillId="37" borderId="1" xfId="0" applyNumberFormat="1" applyFont="1" applyFill="1" applyBorder="1" applyAlignment="1">
      <alignment horizontal="center" vertical="center" shrinkToFit="1"/>
    </xf>
    <xf numFmtId="49" fontId="45" fillId="37" borderId="1" xfId="0" applyNumberFormat="1" applyFont="1" applyFill="1" applyBorder="1" applyAlignment="1">
      <alignment horizontal="center" vertical="center" shrinkToFit="1"/>
    </xf>
    <xf numFmtId="4" fontId="45" fillId="37" borderId="1" xfId="0" applyNumberFormat="1" applyFont="1" applyFill="1" applyBorder="1" applyAlignment="1">
      <alignment horizontal="center" vertical="center" shrinkToFit="1"/>
    </xf>
    <xf numFmtId="3" fontId="45" fillId="37" borderId="1" xfId="0" applyNumberFormat="1" applyFont="1" applyFill="1" applyBorder="1" applyAlignment="1">
      <alignment horizontal="center" vertical="center" shrinkToFit="1"/>
    </xf>
    <xf numFmtId="49" fontId="44" fillId="35" borderId="1" xfId="0" applyNumberFormat="1" applyFont="1" applyFill="1" applyBorder="1" applyAlignment="1">
      <alignment horizontal="center" vertical="center" shrinkToFit="1"/>
    </xf>
    <xf numFmtId="49" fontId="45" fillId="35" borderId="1" xfId="0" applyNumberFormat="1" applyFont="1" applyFill="1" applyBorder="1" applyAlignment="1">
      <alignment horizontal="center" vertical="center" shrinkToFit="1"/>
    </xf>
    <xf numFmtId="4" fontId="45" fillId="35" borderId="1" xfId="0" applyNumberFormat="1" applyFont="1" applyFill="1" applyBorder="1" applyAlignment="1">
      <alignment horizontal="center" vertical="center" shrinkToFit="1"/>
    </xf>
    <xf numFmtId="3" fontId="45" fillId="35" borderId="1" xfId="0" applyNumberFormat="1" applyFont="1" applyFill="1" applyBorder="1" applyAlignment="1">
      <alignment horizontal="center" vertical="center" shrinkToFit="1"/>
    </xf>
    <xf numFmtId="49" fontId="42" fillId="10" borderId="1" xfId="0" applyNumberFormat="1" applyFont="1" applyFill="1" applyBorder="1" applyAlignment="1">
      <alignment horizontal="center" vertical="center" shrinkToFit="1"/>
    </xf>
    <xf numFmtId="49" fontId="45" fillId="36" borderId="1" xfId="0" applyNumberFormat="1" applyFont="1" applyFill="1" applyBorder="1" applyAlignment="1">
      <alignment horizontal="center" vertical="center" shrinkToFit="1"/>
    </xf>
    <xf numFmtId="4" fontId="45" fillId="36" borderId="1" xfId="0" applyNumberFormat="1" applyFont="1" applyFill="1" applyBorder="1" applyAlignment="1">
      <alignment horizontal="center" vertical="center" shrinkToFit="1"/>
    </xf>
    <xf numFmtId="3" fontId="45" fillId="36" borderId="1" xfId="0" applyNumberFormat="1" applyFont="1" applyFill="1" applyBorder="1" applyAlignment="1">
      <alignment horizontal="center" vertical="center" shrinkToFit="1"/>
    </xf>
    <xf numFmtId="49" fontId="44" fillId="37" borderId="1" xfId="0" applyNumberFormat="1" applyFont="1" applyFill="1" applyBorder="1" applyAlignment="1">
      <alignment horizontal="center" vertical="center" shrinkToFit="1"/>
    </xf>
    <xf numFmtId="49" fontId="42" fillId="37" borderId="1" xfId="0" applyNumberFormat="1" applyFont="1" applyFill="1" applyBorder="1" applyAlignment="1">
      <alignment horizontal="center" vertical="top" shrinkToFit="1"/>
    </xf>
    <xf numFmtId="4" fontId="42" fillId="37" borderId="1" xfId="0" applyNumberFormat="1" applyFont="1" applyFill="1" applyBorder="1" applyAlignment="1">
      <alignment horizontal="center" vertical="top" shrinkToFit="1"/>
    </xf>
    <xf numFmtId="3" fontId="42" fillId="37" borderId="1" xfId="0" applyNumberFormat="1" applyFont="1" applyFill="1" applyBorder="1" applyAlignment="1">
      <alignment horizontal="center" vertical="center" shrinkToFit="1"/>
    </xf>
    <xf numFmtId="4" fontId="44" fillId="38" borderId="1" xfId="0" applyNumberFormat="1" applyFont="1" applyFill="1" applyBorder="1" applyAlignment="1">
      <alignment horizontal="center" vertical="center" shrinkToFit="1"/>
    </xf>
    <xf numFmtId="4" fontId="43" fillId="35" borderId="1" xfId="0" applyNumberFormat="1" applyFont="1" applyFill="1" applyBorder="1" applyAlignment="1">
      <alignment vertical="center"/>
    </xf>
    <xf numFmtId="4" fontId="43" fillId="35" borderId="1" xfId="0" applyNumberFormat="1" applyFont="1" applyFill="1" applyBorder="1" applyAlignment="1">
      <alignment horizontal="center" vertical="center"/>
    </xf>
    <xf numFmtId="0" fontId="8" fillId="35" borderId="1" xfId="0" applyFont="1" applyFill="1" applyBorder="1" applyAlignment="1">
      <alignment wrapText="1"/>
    </xf>
    <xf numFmtId="0" fontId="38" fillId="35" borderId="1" xfId="0" applyFont="1" applyFill="1" applyBorder="1" applyAlignment="1">
      <alignment horizontal="center" vertical="center" wrapText="1"/>
    </xf>
    <xf numFmtId="49" fontId="38" fillId="35" borderId="1" xfId="0" applyNumberFormat="1" applyFont="1" applyFill="1" applyBorder="1" applyAlignment="1">
      <alignment horizontal="center" vertical="center" shrinkToFit="1"/>
    </xf>
    <xf numFmtId="49" fontId="42" fillId="35" borderId="1" xfId="0" applyNumberFormat="1" applyFont="1" applyFill="1" applyBorder="1" applyAlignment="1">
      <alignment horizontal="center" vertical="top" shrinkToFit="1"/>
    </xf>
    <xf numFmtId="4" fontId="42" fillId="35" borderId="1" xfId="0" applyNumberFormat="1" applyFont="1" applyFill="1" applyBorder="1" applyAlignment="1">
      <alignment horizontal="center" vertical="top" shrinkToFit="1"/>
    </xf>
    <xf numFmtId="3" fontId="42" fillId="35" borderId="1" xfId="0" applyNumberFormat="1" applyFont="1" applyFill="1" applyBorder="1" applyAlignment="1">
      <alignment horizontal="center" vertical="center" shrinkToFit="1"/>
    </xf>
    <xf numFmtId="0" fontId="11" fillId="11" borderId="1" xfId="0" applyFont="1" applyFill="1" applyBorder="1" applyAlignment="1">
      <alignment vertical="top" wrapText="1"/>
    </xf>
    <xf numFmtId="4" fontId="14" fillId="35" borderId="1" xfId="0" applyNumberFormat="1" applyFont="1" applyFill="1" applyBorder="1" applyAlignment="1">
      <alignment horizontal="center" vertical="top" shrinkToFit="1"/>
    </xf>
    <xf numFmtId="49" fontId="12" fillId="36" borderId="1" xfId="0" applyNumberFormat="1" applyFont="1" applyFill="1" applyBorder="1" applyAlignment="1">
      <alignment horizontal="center" vertical="center" shrinkToFit="1"/>
    </xf>
    <xf numFmtId="49" fontId="14" fillId="36" borderId="1" xfId="0" applyNumberFormat="1" applyFont="1" applyFill="1" applyBorder="1" applyAlignment="1">
      <alignment horizontal="center" vertical="top" shrinkToFit="1"/>
    </xf>
    <xf numFmtId="4" fontId="14" fillId="36" borderId="1" xfId="0" applyNumberFormat="1" applyFont="1" applyFill="1" applyBorder="1" applyAlignment="1">
      <alignment horizontal="center" vertical="top" shrinkToFit="1"/>
    </xf>
    <xf numFmtId="0" fontId="14" fillId="36" borderId="1" xfId="0" applyFont="1" applyFill="1" applyBorder="1" applyAlignment="1">
      <alignment horizontal="center" vertical="center" wrapText="1"/>
    </xf>
    <xf numFmtId="49" fontId="10" fillId="36" borderId="1" xfId="0" applyNumberFormat="1" applyFont="1" applyFill="1" applyBorder="1" applyAlignment="1">
      <alignment horizontal="center" vertical="center" wrapText="1"/>
    </xf>
    <xf numFmtId="49" fontId="14" fillId="36" borderId="1" xfId="0" applyNumberFormat="1" applyFont="1" applyFill="1" applyBorder="1" applyAlignment="1">
      <alignment horizontal="center" vertical="center" wrapText="1"/>
    </xf>
    <xf numFmtId="4" fontId="14" fillId="36" borderId="1" xfId="0" applyNumberFormat="1" applyFont="1" applyFill="1" applyBorder="1" applyAlignment="1">
      <alignment horizontal="center" vertical="center" shrinkToFit="1"/>
    </xf>
    <xf numFmtId="3" fontId="44" fillId="38" borderId="1" xfId="0" applyNumberFormat="1" applyFont="1" applyFill="1" applyBorder="1" applyAlignment="1">
      <alignment horizontal="center" vertical="center" shrinkToFit="1"/>
    </xf>
    <xf numFmtId="0" fontId="46" fillId="0" borderId="4" xfId="0" applyFont="1" applyFill="1" applyBorder="1" applyAlignment="1">
      <alignment horizontal="left" vertical="center" wrapText="1"/>
    </xf>
    <xf numFmtId="0" fontId="46" fillId="0" borderId="4" xfId="0" applyFont="1" applyFill="1" applyBorder="1" applyAlignment="1">
      <alignment horizontal="center" vertical="center" wrapText="1"/>
    </xf>
    <xf numFmtId="4" fontId="46" fillId="0" borderId="4" xfId="0" applyNumberFormat="1" applyFont="1" applyFill="1" applyBorder="1" applyAlignment="1">
      <alignment horizontal="right" vertical="center" wrapText="1"/>
    </xf>
    <xf numFmtId="0" fontId="47" fillId="35" borderId="4" xfId="0" applyFont="1" applyFill="1" applyBorder="1" applyAlignment="1">
      <alignment horizontal="left" vertical="center" wrapText="1"/>
    </xf>
    <xf numFmtId="0" fontId="47" fillId="35" borderId="4" xfId="0" applyFont="1" applyFill="1" applyBorder="1" applyAlignment="1">
      <alignment horizontal="center" vertical="center" wrapText="1"/>
    </xf>
    <xf numFmtId="0" fontId="47" fillId="35" borderId="4" xfId="0" applyFont="1" applyFill="1" applyBorder="1" applyAlignment="1">
      <alignment vertical="top" wrapText="1"/>
    </xf>
    <xf numFmtId="4" fontId="47" fillId="35" borderId="4" xfId="0" applyNumberFormat="1" applyFont="1" applyFill="1" applyBorder="1" applyAlignment="1">
      <alignment horizontal="right" vertical="center" wrapText="1"/>
    </xf>
    <xf numFmtId="3" fontId="14" fillId="10" borderId="3" xfId="0" applyNumberFormat="1" applyFont="1" applyFill="1" applyBorder="1" applyAlignment="1">
      <alignment horizontal="center" vertical="center" shrinkToFit="1"/>
    </xf>
    <xf numFmtId="4" fontId="42" fillId="37" borderId="1" xfId="0" applyNumberFormat="1" applyFont="1" applyFill="1" applyBorder="1" applyAlignment="1">
      <alignment horizontal="center" vertical="center" shrinkToFit="1"/>
    </xf>
    <xf numFmtId="0" fontId="11" fillId="35" borderId="1" xfId="0" applyFont="1" applyFill="1" applyBorder="1" applyAlignment="1">
      <alignment horizontal="center" vertical="top" wrapText="1"/>
    </xf>
    <xf numFmtId="49" fontId="11" fillId="35" borderId="1" xfId="0" applyNumberFormat="1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center" wrapText="1"/>
    </xf>
    <xf numFmtId="0" fontId="34" fillId="0" borderId="0" xfId="0" applyFont="1" applyAlignment="1">
      <alignment horizontal="center" wrapText="1"/>
    </xf>
    <xf numFmtId="0" fontId="42" fillId="0" borderId="0" xfId="0" applyFont="1" applyAlignment="1">
      <alignment horizontal="right" wrapText="1"/>
    </xf>
    <xf numFmtId="0" fontId="0" fillId="0" borderId="0" xfId="0" applyAlignment="1">
      <alignment wrapText="1"/>
    </xf>
  </cellXfs>
  <cellStyles count="4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xl34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&#8470;2%20%20&#1087;&#1086;%20&#1074;&#1077;&#1076;&#1086;&#1084;&#1089;&#1090;&#1074;&#1091;%20&#1085;&#1072;%202026%20&#1075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кумент (1)"/>
    </sheetNames>
    <sheetDataSet>
      <sheetData sheetId="0">
        <row r="22">
          <cell r="T22">
            <v>200</v>
          </cell>
          <cell r="U22">
            <v>200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B2:Y205"/>
  <sheetViews>
    <sheetView showGridLines="0" tabSelected="1" view="pageBreakPreview" zoomScaleNormal="100" workbookViewId="0">
      <selection activeCell="G3" sqref="G3:W3"/>
    </sheetView>
  </sheetViews>
  <sheetFormatPr defaultRowHeight="15" outlineLevelRow="5" x14ac:dyDescent="0.25"/>
  <cols>
    <col min="2" max="2" width="41.28515625" customWidth="1"/>
    <col min="3" max="3" width="5.7109375" hidden="1" customWidth="1"/>
    <col min="4" max="4" width="6.28515625" customWidth="1"/>
    <col min="5" max="5" width="12" hidden="1" customWidth="1"/>
    <col min="6" max="6" width="9.7109375" hidden="1" customWidth="1"/>
    <col min="7" max="8" width="7.7109375" hidden="1" customWidth="1"/>
    <col min="9" max="9" width="10" customWidth="1"/>
    <col min="10" max="10" width="4.42578125" customWidth="1"/>
    <col min="11" max="12" width="0" hidden="1" customWidth="1"/>
    <col min="13" max="13" width="11.7109375" hidden="1" customWidth="1"/>
    <col min="14" max="19" width="0" hidden="1" customWidth="1"/>
    <col min="20" max="20" width="15.5703125" customWidth="1"/>
    <col min="21" max="21" width="15.85546875" customWidth="1"/>
    <col min="22" max="22" width="13.28515625" customWidth="1"/>
    <col min="23" max="23" width="14.7109375" customWidth="1"/>
    <col min="24" max="24" width="0.140625" hidden="1" customWidth="1"/>
    <col min="25" max="25" width="12" bestFit="1" customWidth="1"/>
  </cols>
  <sheetData>
    <row r="2" spans="2:25" ht="30" customHeight="1" x14ac:dyDescent="0.25">
      <c r="G2" s="143"/>
      <c r="H2" s="143"/>
      <c r="I2" s="143" t="s">
        <v>199</v>
      </c>
      <c r="J2" s="144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5"/>
    </row>
    <row r="3" spans="2:25" ht="31.5" customHeight="1" x14ac:dyDescent="0.25">
      <c r="G3" s="230" t="s">
        <v>216</v>
      </c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T3" s="230"/>
      <c r="U3" s="230"/>
      <c r="V3" s="230"/>
      <c r="W3" s="230"/>
      <c r="X3" s="10"/>
      <c r="Y3" s="10"/>
    </row>
    <row r="4" spans="2:25" ht="13.5" customHeight="1" x14ac:dyDescent="0.25"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59"/>
      <c r="U4" s="159"/>
      <c r="V4" s="159"/>
      <c r="W4" s="123"/>
      <c r="X4" s="10"/>
      <c r="Y4" s="10"/>
    </row>
    <row r="5" spans="2:25" ht="60" hidden="1" customHeight="1" x14ac:dyDescent="0.25"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1"/>
      <c r="T5" s="231"/>
      <c r="U5" s="231"/>
      <c r="V5" s="231"/>
      <c r="W5" s="231"/>
      <c r="X5" s="10"/>
      <c r="Y5" s="10"/>
    </row>
    <row r="6" spans="2:25" ht="15.75" customHeight="1" x14ac:dyDescent="0.25">
      <c r="G6" s="123"/>
      <c r="H6" s="123"/>
      <c r="I6" s="124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59"/>
      <c r="U6" s="159"/>
      <c r="V6" s="159"/>
      <c r="W6" s="123"/>
      <c r="X6" s="10"/>
      <c r="Y6" s="10"/>
    </row>
    <row r="7" spans="2:25" ht="60" hidden="1" customHeight="1" x14ac:dyDescent="0.25"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159"/>
      <c r="U7" s="159"/>
      <c r="V7" s="159"/>
      <c r="W7" s="123"/>
      <c r="X7" s="10"/>
      <c r="Y7" s="10"/>
    </row>
    <row r="8" spans="2:25" ht="15.75" customHeight="1" x14ac:dyDescent="0.25">
      <c r="B8" s="228" t="s">
        <v>215</v>
      </c>
      <c r="C8" s="228"/>
      <c r="D8" s="228"/>
      <c r="E8" s="228"/>
      <c r="F8" s="228"/>
      <c r="G8" s="228"/>
      <c r="H8" s="228"/>
      <c r="I8" s="228"/>
      <c r="J8" s="228"/>
      <c r="K8" s="228"/>
      <c r="L8" s="229"/>
      <c r="M8" s="229"/>
      <c r="N8" s="229"/>
      <c r="O8" s="229"/>
      <c r="P8" s="229"/>
      <c r="Q8" s="229"/>
      <c r="R8" s="229"/>
      <c r="S8" s="229"/>
      <c r="T8" s="229"/>
      <c r="U8" s="229"/>
      <c r="V8" s="229"/>
      <c r="W8" s="229"/>
      <c r="X8" s="3"/>
    </row>
    <row r="9" spans="2:25" ht="47.25" customHeight="1" x14ac:dyDescent="0.25">
      <c r="B9" s="229"/>
      <c r="C9" s="229"/>
      <c r="D9" s="229"/>
      <c r="E9" s="229"/>
      <c r="F9" s="229"/>
      <c r="G9" s="229"/>
      <c r="H9" s="229"/>
      <c r="I9" s="229"/>
      <c r="J9" s="229"/>
      <c r="K9" s="229"/>
      <c r="L9" s="229"/>
      <c r="M9" s="229"/>
      <c r="N9" s="229"/>
      <c r="O9" s="229"/>
      <c r="P9" s="229"/>
      <c r="Q9" s="229"/>
      <c r="R9" s="229"/>
      <c r="S9" s="229"/>
      <c r="T9" s="229"/>
      <c r="U9" s="229"/>
      <c r="V9" s="229"/>
      <c r="W9" s="229"/>
      <c r="X9" s="3"/>
    </row>
    <row r="10" spans="2:25" ht="10.5" customHeight="1" x14ac:dyDescent="0.25">
      <c r="B10" s="33"/>
      <c r="C10" s="33"/>
      <c r="D10" s="33"/>
      <c r="E10" s="33"/>
      <c r="F10" s="33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4"/>
    </row>
    <row r="11" spans="2:25" ht="78.75" x14ac:dyDescent="0.25">
      <c r="B11" s="133" t="s">
        <v>9</v>
      </c>
      <c r="C11" s="133" t="s">
        <v>63</v>
      </c>
      <c r="D11" s="133" t="s">
        <v>131</v>
      </c>
      <c r="E11" s="133" t="s">
        <v>11</v>
      </c>
      <c r="F11" s="133" t="s">
        <v>14</v>
      </c>
      <c r="G11" s="133" t="s">
        <v>10</v>
      </c>
      <c r="H11" s="133" t="s">
        <v>11</v>
      </c>
      <c r="I11" s="133" t="s">
        <v>132</v>
      </c>
      <c r="J11" s="133" t="s">
        <v>133</v>
      </c>
      <c r="K11" s="133" t="s">
        <v>0</v>
      </c>
      <c r="L11" s="133" t="s">
        <v>0</v>
      </c>
      <c r="M11" s="133" t="s">
        <v>1</v>
      </c>
      <c r="N11" s="133" t="s">
        <v>0</v>
      </c>
      <c r="O11" s="133" t="s">
        <v>0</v>
      </c>
      <c r="P11" s="133" t="s">
        <v>0</v>
      </c>
      <c r="Q11" s="133" t="s">
        <v>0</v>
      </c>
      <c r="R11" s="133" t="s">
        <v>0</v>
      </c>
      <c r="S11" s="133" t="s">
        <v>0</v>
      </c>
      <c r="T11" s="133" t="s">
        <v>154</v>
      </c>
      <c r="U11" s="133" t="s">
        <v>155</v>
      </c>
      <c r="V11" s="133" t="s">
        <v>211</v>
      </c>
      <c r="W11" s="133" t="s">
        <v>156</v>
      </c>
      <c r="X11" s="6"/>
    </row>
    <row r="12" spans="2:25" ht="26.25" customHeight="1" outlineLevel="5" x14ac:dyDescent="0.3">
      <c r="B12" s="105" t="s">
        <v>48</v>
      </c>
      <c r="C12" s="106" t="s">
        <v>49</v>
      </c>
      <c r="D12" s="106" t="s">
        <v>134</v>
      </c>
      <c r="E12" s="107" t="s">
        <v>39</v>
      </c>
      <c r="F12" s="108"/>
      <c r="G12" s="109"/>
      <c r="H12" s="109"/>
      <c r="I12" s="109"/>
      <c r="J12" s="109"/>
      <c r="K12" s="109"/>
      <c r="L12" s="109"/>
      <c r="M12" s="110"/>
      <c r="N12" s="110"/>
      <c r="O12" s="110"/>
      <c r="P12" s="110"/>
      <c r="Q12" s="110"/>
      <c r="R12" s="110"/>
      <c r="S12" s="110"/>
      <c r="T12" s="198">
        <f>T13+T86+T126+T142+T163+T194</f>
        <v>6186186</v>
      </c>
      <c r="U12" s="198">
        <f>U13+U86+U126+U142+U163+U194</f>
        <v>7690694.7000000002</v>
      </c>
      <c r="V12" s="121">
        <f>V13+V86+V126+V142+V163+V194+V199</f>
        <v>2721159.0599999996</v>
      </c>
      <c r="W12" s="121">
        <f>V12*100/U12</f>
        <v>35.382487098337151</v>
      </c>
      <c r="X12" s="7"/>
    </row>
    <row r="13" spans="2:25" ht="22.5" customHeight="1" outlineLevel="5" x14ac:dyDescent="0.25">
      <c r="B13" s="111" t="s">
        <v>64</v>
      </c>
      <c r="C13" s="112">
        <v>856</v>
      </c>
      <c r="D13" s="113" t="s">
        <v>135</v>
      </c>
      <c r="E13" s="114" t="s">
        <v>39</v>
      </c>
      <c r="F13" s="115"/>
      <c r="G13" s="116"/>
      <c r="H13" s="116"/>
      <c r="I13" s="179" t="s">
        <v>65</v>
      </c>
      <c r="J13" s="179" t="s">
        <v>75</v>
      </c>
      <c r="K13" s="180"/>
      <c r="L13" s="180"/>
      <c r="M13" s="181"/>
      <c r="N13" s="181"/>
      <c r="O13" s="181"/>
      <c r="P13" s="181"/>
      <c r="Q13" s="181"/>
      <c r="R13" s="181"/>
      <c r="S13" s="181"/>
      <c r="T13" s="216">
        <f>T19+T57+T65+T68+T61</f>
        <v>3830553</v>
      </c>
      <c r="U13" s="216">
        <f t="shared" ref="U13:V13" si="0">U19+U57+U65+U68+U61</f>
        <v>4092053</v>
      </c>
      <c r="V13" s="198">
        <f t="shared" si="0"/>
        <v>1668079.75</v>
      </c>
      <c r="W13" s="121">
        <f t="shared" ref="W13:W89" si="1">V13*100/U13</f>
        <v>40.763884289866233</v>
      </c>
      <c r="X13" s="7"/>
    </row>
    <row r="14" spans="2:25" ht="0.6" customHeight="1" outlineLevel="5" x14ac:dyDescent="0.25">
      <c r="B14" s="134" t="s">
        <v>120</v>
      </c>
      <c r="C14" s="135">
        <v>856</v>
      </c>
      <c r="D14" s="136" t="s">
        <v>12</v>
      </c>
      <c r="E14" s="137" t="s">
        <v>79</v>
      </c>
      <c r="F14" s="138"/>
      <c r="G14" s="139"/>
      <c r="H14" s="139"/>
      <c r="I14" s="182" t="s">
        <v>65</v>
      </c>
      <c r="J14" s="182" t="s">
        <v>75</v>
      </c>
      <c r="K14" s="183"/>
      <c r="L14" s="183"/>
      <c r="M14" s="184"/>
      <c r="N14" s="184"/>
      <c r="O14" s="184"/>
      <c r="P14" s="184"/>
      <c r="Q14" s="184"/>
      <c r="R14" s="184"/>
      <c r="S14" s="184"/>
      <c r="T14" s="185"/>
      <c r="U14" s="185"/>
      <c r="V14" s="140">
        <f>V15</f>
        <v>0</v>
      </c>
      <c r="W14" s="121" t="e">
        <f t="shared" si="1"/>
        <v>#DIV/0!</v>
      </c>
      <c r="X14" s="7"/>
    </row>
    <row r="15" spans="2:25" ht="34.9" hidden="1" customHeight="1" outlineLevel="5" x14ac:dyDescent="0.25">
      <c r="B15" s="65" t="s">
        <v>117</v>
      </c>
      <c r="C15" s="77" t="s">
        <v>49</v>
      </c>
      <c r="D15" s="73" t="s">
        <v>12</v>
      </c>
      <c r="E15" s="77" t="s">
        <v>79</v>
      </c>
      <c r="F15" s="77"/>
      <c r="G15" s="100"/>
      <c r="H15" s="100"/>
      <c r="I15" s="186" t="s">
        <v>118</v>
      </c>
      <c r="J15" s="186" t="s">
        <v>75</v>
      </c>
      <c r="K15" s="187"/>
      <c r="L15" s="187"/>
      <c r="M15" s="188"/>
      <c r="N15" s="188"/>
      <c r="O15" s="188"/>
      <c r="P15" s="188"/>
      <c r="Q15" s="188"/>
      <c r="R15" s="188"/>
      <c r="S15" s="188"/>
      <c r="T15" s="189"/>
      <c r="U15" s="189"/>
      <c r="V15" s="141">
        <f>V16</f>
        <v>0</v>
      </c>
      <c r="W15" s="121" t="e">
        <f t="shared" si="1"/>
        <v>#DIV/0!</v>
      </c>
      <c r="X15" s="7"/>
    </row>
    <row r="16" spans="2:25" ht="12" hidden="1" customHeight="1" outlineLevel="5" x14ac:dyDescent="0.25">
      <c r="B16" s="13" t="s">
        <v>102</v>
      </c>
      <c r="C16" s="89" t="s">
        <v>49</v>
      </c>
      <c r="D16" s="97" t="s">
        <v>12</v>
      </c>
      <c r="E16" s="89" t="s">
        <v>79</v>
      </c>
      <c r="F16" s="78"/>
      <c r="G16" s="76"/>
      <c r="H16" s="76"/>
      <c r="I16" s="190" t="s">
        <v>118</v>
      </c>
      <c r="J16" s="190" t="s">
        <v>5</v>
      </c>
      <c r="K16" s="191"/>
      <c r="L16" s="191"/>
      <c r="M16" s="192"/>
      <c r="N16" s="192"/>
      <c r="O16" s="192"/>
      <c r="P16" s="192"/>
      <c r="Q16" s="192"/>
      <c r="R16" s="192"/>
      <c r="S16" s="192"/>
      <c r="T16" s="193"/>
      <c r="U16" s="193"/>
      <c r="V16" s="142">
        <f>V17</f>
        <v>0</v>
      </c>
      <c r="W16" s="121" t="e">
        <f t="shared" si="1"/>
        <v>#DIV/0!</v>
      </c>
      <c r="X16" s="7"/>
    </row>
    <row r="17" spans="2:24" ht="9.75" hidden="1" customHeight="1" outlineLevel="5" x14ac:dyDescent="0.25">
      <c r="B17" s="13" t="s">
        <v>31</v>
      </c>
      <c r="C17" s="89" t="s">
        <v>49</v>
      </c>
      <c r="D17" s="97" t="s">
        <v>12</v>
      </c>
      <c r="E17" s="89" t="s">
        <v>79</v>
      </c>
      <c r="F17" s="78"/>
      <c r="G17" s="76"/>
      <c r="H17" s="76"/>
      <c r="I17" s="190" t="s">
        <v>118</v>
      </c>
      <c r="J17" s="190" t="s">
        <v>6</v>
      </c>
      <c r="K17" s="191"/>
      <c r="L17" s="191"/>
      <c r="M17" s="192"/>
      <c r="N17" s="192"/>
      <c r="O17" s="192"/>
      <c r="P17" s="192"/>
      <c r="Q17" s="192"/>
      <c r="R17" s="192"/>
      <c r="S17" s="192"/>
      <c r="T17" s="193"/>
      <c r="U17" s="193"/>
      <c r="V17" s="142"/>
      <c r="W17" s="121" t="e">
        <f t="shared" si="1"/>
        <v>#DIV/0!</v>
      </c>
      <c r="X17" s="7"/>
    </row>
    <row r="18" spans="2:24" ht="0.75" customHeight="1" outlineLevel="5" x14ac:dyDescent="0.25">
      <c r="B18" s="13" t="s">
        <v>26</v>
      </c>
      <c r="C18" s="89" t="s">
        <v>49</v>
      </c>
      <c r="D18" s="97" t="s">
        <v>12</v>
      </c>
      <c r="E18" s="89" t="s">
        <v>79</v>
      </c>
      <c r="F18" s="78"/>
      <c r="G18" s="76"/>
      <c r="H18" s="76"/>
      <c r="I18" s="190" t="s">
        <v>118</v>
      </c>
      <c r="J18" s="190" t="s">
        <v>27</v>
      </c>
      <c r="K18" s="191"/>
      <c r="L18" s="191"/>
      <c r="M18" s="192"/>
      <c r="N18" s="192"/>
      <c r="O18" s="192"/>
      <c r="P18" s="192"/>
      <c r="Q18" s="192"/>
      <c r="R18" s="192"/>
      <c r="S18" s="192"/>
      <c r="T18" s="193"/>
      <c r="U18" s="193"/>
      <c r="V18" s="142"/>
      <c r="W18" s="121" t="e">
        <f t="shared" si="1"/>
        <v>#DIV/0!</v>
      </c>
      <c r="X18" s="7"/>
    </row>
    <row r="19" spans="2:24" ht="95.25" customHeight="1" outlineLevel="5" x14ac:dyDescent="0.25">
      <c r="B19" s="24" t="s">
        <v>106</v>
      </c>
      <c r="C19" s="68" t="s">
        <v>49</v>
      </c>
      <c r="D19" s="68" t="s">
        <v>136</v>
      </c>
      <c r="E19" s="69" t="s">
        <v>13</v>
      </c>
      <c r="F19" s="70"/>
      <c r="G19" s="71"/>
      <c r="H19" s="71"/>
      <c r="I19" s="194" t="s">
        <v>65</v>
      </c>
      <c r="J19" s="194" t="s">
        <v>75</v>
      </c>
      <c r="K19" s="195"/>
      <c r="L19" s="195"/>
      <c r="M19" s="196"/>
      <c r="N19" s="196"/>
      <c r="O19" s="196"/>
      <c r="P19" s="196"/>
      <c r="Q19" s="196"/>
      <c r="R19" s="196"/>
      <c r="S19" s="196"/>
      <c r="T19" s="197">
        <f>T23+T28+T41+T45+T51+T54+T20</f>
        <v>3796953</v>
      </c>
      <c r="U19" s="197">
        <f t="shared" ref="U19:V19" si="2">U23+U28+U41+U45+U51+U54+U20</f>
        <v>4058453</v>
      </c>
      <c r="V19" s="225">
        <f t="shared" si="2"/>
        <v>1664479.75</v>
      </c>
      <c r="W19" s="121">
        <f t="shared" si="1"/>
        <v>41.012665417093658</v>
      </c>
      <c r="X19" s="7"/>
    </row>
    <row r="20" spans="2:24" ht="78.75" customHeight="1" outlineLevel="5" x14ac:dyDescent="0.25">
      <c r="B20" s="201" t="s">
        <v>170</v>
      </c>
      <c r="C20" s="73" t="s">
        <v>49</v>
      </c>
      <c r="D20" s="73" t="s">
        <v>136</v>
      </c>
      <c r="E20" s="77"/>
      <c r="F20" s="202"/>
      <c r="G20" s="203"/>
      <c r="H20" s="203"/>
      <c r="I20" s="186" t="s">
        <v>171</v>
      </c>
      <c r="J20" s="186"/>
      <c r="K20" s="204"/>
      <c r="L20" s="204"/>
      <c r="M20" s="205"/>
      <c r="N20" s="205"/>
      <c r="O20" s="205"/>
      <c r="P20" s="205"/>
      <c r="Q20" s="205"/>
      <c r="R20" s="205"/>
      <c r="S20" s="205"/>
      <c r="T20" s="206">
        <f>T21</f>
        <v>200</v>
      </c>
      <c r="U20" s="206">
        <f t="shared" ref="U20:V20" si="3">U21</f>
        <v>200</v>
      </c>
      <c r="V20" s="206">
        <f t="shared" si="3"/>
        <v>0</v>
      </c>
      <c r="W20" s="121"/>
      <c r="X20" s="7"/>
    </row>
    <row r="21" spans="2:24" ht="53.25" customHeight="1" outlineLevel="5" x14ac:dyDescent="0.25">
      <c r="B21" s="13" t="s">
        <v>102</v>
      </c>
      <c r="C21" s="89" t="s">
        <v>49</v>
      </c>
      <c r="D21" s="97" t="s">
        <v>136</v>
      </c>
      <c r="E21" s="89" t="s">
        <v>13</v>
      </c>
      <c r="F21" s="78" t="s">
        <v>16</v>
      </c>
      <c r="G21" s="76" t="s">
        <v>12</v>
      </c>
      <c r="H21" s="76" t="s">
        <v>13</v>
      </c>
      <c r="I21" s="76" t="s">
        <v>172</v>
      </c>
      <c r="J21" s="76" t="s">
        <v>5</v>
      </c>
      <c r="K21" s="45"/>
      <c r="L21" s="45"/>
      <c r="M21" s="47">
        <v>2875220</v>
      </c>
      <c r="N21" s="47">
        <v>2875220</v>
      </c>
      <c r="O21" s="47">
        <v>0</v>
      </c>
      <c r="P21" s="47">
        <v>2875220</v>
      </c>
      <c r="Q21" s="47">
        <v>0</v>
      </c>
      <c r="R21" s="47">
        <v>2875220</v>
      </c>
      <c r="S21" s="47">
        <v>0</v>
      </c>
      <c r="T21" s="151">
        <f>T22</f>
        <v>200</v>
      </c>
      <c r="U21" s="151">
        <f>U22</f>
        <v>200</v>
      </c>
      <c r="V21" s="117">
        <f t="shared" ref="V21" si="4">V22</f>
        <v>0</v>
      </c>
      <c r="W21" s="121"/>
      <c r="X21" s="7"/>
    </row>
    <row r="22" spans="2:24" ht="49.5" customHeight="1" outlineLevel="5" x14ac:dyDescent="0.25">
      <c r="B22" s="13" t="s">
        <v>31</v>
      </c>
      <c r="C22" s="89" t="s">
        <v>49</v>
      </c>
      <c r="D22" s="97" t="s">
        <v>136</v>
      </c>
      <c r="E22" s="89" t="s">
        <v>13</v>
      </c>
      <c r="F22" s="78" t="s">
        <v>16</v>
      </c>
      <c r="G22" s="76" t="s">
        <v>15</v>
      </c>
      <c r="H22" s="76" t="s">
        <v>13</v>
      </c>
      <c r="I22" s="76" t="s">
        <v>172</v>
      </c>
      <c r="J22" s="76" t="s">
        <v>6</v>
      </c>
      <c r="K22" s="45"/>
      <c r="L22" s="45"/>
      <c r="M22" s="47">
        <v>2875220</v>
      </c>
      <c r="N22" s="47">
        <v>2875220</v>
      </c>
      <c r="O22" s="47">
        <v>0</v>
      </c>
      <c r="P22" s="47">
        <v>2875220</v>
      </c>
      <c r="Q22" s="47">
        <v>0</v>
      </c>
      <c r="R22" s="47">
        <v>2875220</v>
      </c>
      <c r="S22" s="47">
        <v>0</v>
      </c>
      <c r="T22" s="151">
        <f>'[1]Документ (1)'!$T$22</f>
        <v>200</v>
      </c>
      <c r="U22" s="151">
        <f>'[1]Документ (1)'!$U$22</f>
        <v>200</v>
      </c>
      <c r="V22" s="117">
        <f>'[1]Документ (1)'!$V$22</f>
        <v>0</v>
      </c>
      <c r="W22" s="121"/>
      <c r="X22" s="7"/>
    </row>
    <row r="23" spans="2:24" ht="64.150000000000006" customHeight="1" outlineLevel="5" x14ac:dyDescent="0.25">
      <c r="B23" s="18" t="s">
        <v>51</v>
      </c>
      <c r="C23" s="72" t="s">
        <v>49</v>
      </c>
      <c r="D23" s="73" t="s">
        <v>136</v>
      </c>
      <c r="E23" s="72" t="s">
        <v>13</v>
      </c>
      <c r="F23" s="74" t="s">
        <v>16</v>
      </c>
      <c r="G23" s="74" t="s">
        <v>17</v>
      </c>
      <c r="H23" s="74"/>
      <c r="I23" s="80" t="s">
        <v>169</v>
      </c>
      <c r="J23" s="80" t="s">
        <v>75</v>
      </c>
      <c r="K23" s="43"/>
      <c r="L23" s="43"/>
      <c r="M23" s="44"/>
      <c r="N23" s="44"/>
      <c r="O23" s="44"/>
      <c r="P23" s="44"/>
      <c r="Q23" s="44"/>
      <c r="R23" s="44"/>
      <c r="S23" s="44"/>
      <c r="T23" s="163">
        <f>T24</f>
        <v>862868</v>
      </c>
      <c r="U23" s="163">
        <f>U24</f>
        <v>862868</v>
      </c>
      <c r="V23" s="119">
        <f t="shared" ref="V23:V24" si="5">V24</f>
        <v>3530.34</v>
      </c>
      <c r="W23" s="121">
        <f t="shared" si="1"/>
        <v>0.40914021611648593</v>
      </c>
      <c r="X23" s="7"/>
    </row>
    <row r="24" spans="2:24" ht="95.25" customHeight="1" outlineLevel="5" x14ac:dyDescent="0.25">
      <c r="B24" s="13" t="s">
        <v>100</v>
      </c>
      <c r="C24" s="127" t="s">
        <v>49</v>
      </c>
      <c r="D24" s="97" t="s">
        <v>136</v>
      </c>
      <c r="E24" s="89" t="s">
        <v>13</v>
      </c>
      <c r="F24" s="76" t="s">
        <v>16</v>
      </c>
      <c r="G24" s="76" t="s">
        <v>17</v>
      </c>
      <c r="H24" s="76" t="s">
        <v>3</v>
      </c>
      <c r="I24" s="76" t="s">
        <v>169</v>
      </c>
      <c r="J24" s="76" t="s">
        <v>3</v>
      </c>
      <c r="K24" s="43"/>
      <c r="L24" s="43"/>
      <c r="M24" s="44"/>
      <c r="N24" s="44"/>
      <c r="O24" s="44"/>
      <c r="P24" s="44"/>
      <c r="Q24" s="44"/>
      <c r="R24" s="44"/>
      <c r="S24" s="44"/>
      <c r="T24" s="164">
        <f>T25</f>
        <v>862868</v>
      </c>
      <c r="U24" s="164">
        <f>U25</f>
        <v>862868</v>
      </c>
      <c r="V24" s="117">
        <f t="shared" si="5"/>
        <v>3530.34</v>
      </c>
      <c r="W24" s="121">
        <f t="shared" si="1"/>
        <v>0.40914021611648593</v>
      </c>
      <c r="X24" s="7"/>
    </row>
    <row r="25" spans="2:24" ht="33" customHeight="1" outlineLevel="5" x14ac:dyDescent="0.25">
      <c r="B25" s="13" t="s">
        <v>101</v>
      </c>
      <c r="C25" s="127" t="s">
        <v>49</v>
      </c>
      <c r="D25" s="97" t="s">
        <v>136</v>
      </c>
      <c r="E25" s="89" t="s">
        <v>13</v>
      </c>
      <c r="F25" s="76" t="s">
        <v>16</v>
      </c>
      <c r="G25" s="76" t="s">
        <v>18</v>
      </c>
      <c r="H25" s="76" t="s">
        <v>4</v>
      </c>
      <c r="I25" s="76" t="s">
        <v>169</v>
      </c>
      <c r="J25" s="76" t="s">
        <v>4</v>
      </c>
      <c r="K25" s="43"/>
      <c r="L25" s="43"/>
      <c r="M25" s="44"/>
      <c r="N25" s="44"/>
      <c r="O25" s="44"/>
      <c r="P25" s="44"/>
      <c r="Q25" s="44"/>
      <c r="R25" s="44"/>
      <c r="S25" s="44"/>
      <c r="T25" s="164">
        <v>862868</v>
      </c>
      <c r="U25" s="164">
        <v>862868</v>
      </c>
      <c r="V25" s="117">
        <v>3530.34</v>
      </c>
      <c r="W25" s="121">
        <f t="shared" si="1"/>
        <v>0.40914021611648593</v>
      </c>
      <c r="X25" s="7"/>
    </row>
    <row r="26" spans="2:24" ht="0.75" hidden="1" customHeight="1" outlineLevel="5" x14ac:dyDescent="0.25">
      <c r="B26" s="13" t="s">
        <v>24</v>
      </c>
      <c r="C26" s="89" t="s">
        <v>49</v>
      </c>
      <c r="D26" s="97" t="s">
        <v>12</v>
      </c>
      <c r="E26" s="89" t="s">
        <v>13</v>
      </c>
      <c r="F26" s="76" t="s">
        <v>16</v>
      </c>
      <c r="G26" s="76" t="s">
        <v>18</v>
      </c>
      <c r="H26" s="76" t="s">
        <v>4</v>
      </c>
      <c r="I26" s="76" t="s">
        <v>66</v>
      </c>
      <c r="J26" s="76" t="s">
        <v>21</v>
      </c>
      <c r="K26" s="43"/>
      <c r="L26" s="43"/>
      <c r="M26" s="44"/>
      <c r="N26" s="44"/>
      <c r="O26" s="44"/>
      <c r="P26" s="44"/>
      <c r="Q26" s="44"/>
      <c r="R26" s="44"/>
      <c r="S26" s="44"/>
      <c r="T26" s="165"/>
      <c r="U26" s="165"/>
      <c r="V26" s="117"/>
      <c r="W26" s="121" t="e">
        <f t="shared" si="1"/>
        <v>#DIV/0!</v>
      </c>
      <c r="X26" s="7"/>
    </row>
    <row r="27" spans="2:24" ht="63" hidden="1" customHeight="1" outlineLevel="5" x14ac:dyDescent="0.25">
      <c r="B27" s="13" t="s">
        <v>25</v>
      </c>
      <c r="C27" s="89" t="s">
        <v>49</v>
      </c>
      <c r="D27" s="97" t="s">
        <v>12</v>
      </c>
      <c r="E27" s="89" t="s">
        <v>13</v>
      </c>
      <c r="F27" s="76" t="s">
        <v>16</v>
      </c>
      <c r="G27" s="76" t="s">
        <v>18</v>
      </c>
      <c r="H27" s="76" t="s">
        <v>4</v>
      </c>
      <c r="I27" s="76" t="s">
        <v>66</v>
      </c>
      <c r="J27" s="76" t="s">
        <v>23</v>
      </c>
      <c r="K27" s="40"/>
      <c r="L27" s="40"/>
      <c r="M27" s="46">
        <v>11323555</v>
      </c>
      <c r="N27" s="46">
        <v>11323555</v>
      </c>
      <c r="O27" s="46">
        <v>0</v>
      </c>
      <c r="P27" s="46">
        <v>11323555</v>
      </c>
      <c r="Q27" s="46">
        <v>0</v>
      </c>
      <c r="R27" s="46">
        <v>11323555</v>
      </c>
      <c r="S27" s="46">
        <v>0</v>
      </c>
      <c r="T27" s="166"/>
      <c r="U27" s="166"/>
      <c r="V27" s="117"/>
      <c r="W27" s="121" t="e">
        <f t="shared" si="1"/>
        <v>#DIV/0!</v>
      </c>
      <c r="X27" s="7"/>
    </row>
    <row r="28" spans="2:24" s="2" customFormat="1" ht="54" customHeight="1" outlineLevel="3" collapsed="1" x14ac:dyDescent="0.25">
      <c r="B28" s="207" t="s">
        <v>116</v>
      </c>
      <c r="C28" s="72" t="s">
        <v>49</v>
      </c>
      <c r="D28" s="73" t="s">
        <v>136</v>
      </c>
      <c r="E28" s="77" t="s">
        <v>13</v>
      </c>
      <c r="F28" s="74" t="s">
        <v>16</v>
      </c>
      <c r="G28" s="74" t="s">
        <v>17</v>
      </c>
      <c r="H28" s="74"/>
      <c r="I28" s="80" t="s">
        <v>172</v>
      </c>
      <c r="J28" s="80" t="s">
        <v>75</v>
      </c>
      <c r="K28" s="19" t="s">
        <v>51</v>
      </c>
      <c r="L28" s="21" t="s">
        <v>50</v>
      </c>
      <c r="M28" s="22">
        <v>0</v>
      </c>
      <c r="N28" s="21" t="s">
        <v>39</v>
      </c>
      <c r="O28" s="40" t="s">
        <v>16</v>
      </c>
      <c r="P28" s="40" t="s">
        <v>49</v>
      </c>
      <c r="Q28" s="40" t="s">
        <v>17</v>
      </c>
      <c r="R28" s="40"/>
      <c r="S28" s="39" t="s">
        <v>35</v>
      </c>
      <c r="T28" s="171">
        <f>T29+T34</f>
        <v>2906885</v>
      </c>
      <c r="U28" s="171">
        <f>U29+U34</f>
        <v>3168385</v>
      </c>
      <c r="V28" s="119">
        <f>V29+V34</f>
        <v>1652541.41</v>
      </c>
      <c r="W28" s="121">
        <f t="shared" si="1"/>
        <v>52.157216058023252</v>
      </c>
      <c r="X28" s="9"/>
    </row>
    <row r="29" spans="2:24" ht="93" customHeight="1" outlineLevel="4" x14ac:dyDescent="0.25">
      <c r="B29" s="32" t="s">
        <v>100</v>
      </c>
      <c r="C29" s="89" t="s">
        <v>49</v>
      </c>
      <c r="D29" s="97" t="s">
        <v>136</v>
      </c>
      <c r="E29" s="89" t="s">
        <v>13</v>
      </c>
      <c r="F29" s="76" t="s">
        <v>16</v>
      </c>
      <c r="G29" s="76" t="s">
        <v>17</v>
      </c>
      <c r="H29" s="76" t="s">
        <v>3</v>
      </c>
      <c r="I29" s="76" t="s">
        <v>172</v>
      </c>
      <c r="J29" s="76" t="s">
        <v>3</v>
      </c>
      <c r="K29" s="15" t="s">
        <v>30</v>
      </c>
      <c r="L29" s="16" t="s">
        <v>50</v>
      </c>
      <c r="M29" s="11">
        <v>0</v>
      </c>
      <c r="N29" s="16" t="s">
        <v>39</v>
      </c>
      <c r="O29" s="45" t="s">
        <v>16</v>
      </c>
      <c r="P29" s="45" t="s">
        <v>49</v>
      </c>
      <c r="Q29" s="45" t="s">
        <v>17</v>
      </c>
      <c r="R29" s="45" t="s">
        <v>3</v>
      </c>
      <c r="S29" s="45" t="s">
        <v>35</v>
      </c>
      <c r="T29" s="151">
        <f>T30</f>
        <v>2745286</v>
      </c>
      <c r="U29" s="151">
        <f>U30</f>
        <v>2745286</v>
      </c>
      <c r="V29" s="117">
        <f>V30</f>
        <v>1519204.64</v>
      </c>
      <c r="W29" s="121">
        <f t="shared" si="1"/>
        <v>55.338665625366538</v>
      </c>
      <c r="X29" s="7"/>
    </row>
    <row r="30" spans="2:24" ht="33.75" customHeight="1" outlineLevel="4" x14ac:dyDescent="0.25">
      <c r="B30" s="13" t="s">
        <v>101</v>
      </c>
      <c r="C30" s="89" t="s">
        <v>49</v>
      </c>
      <c r="D30" s="97" t="s">
        <v>136</v>
      </c>
      <c r="E30" s="89" t="s">
        <v>13</v>
      </c>
      <c r="F30" s="78" t="s">
        <v>16</v>
      </c>
      <c r="G30" s="76" t="s">
        <v>12</v>
      </c>
      <c r="H30" s="76" t="s">
        <v>13</v>
      </c>
      <c r="I30" s="76" t="s">
        <v>172</v>
      </c>
      <c r="J30" s="76" t="s">
        <v>4</v>
      </c>
      <c r="K30" s="45"/>
      <c r="L30" s="45"/>
      <c r="M30" s="47">
        <v>8286987</v>
      </c>
      <c r="N30" s="47">
        <v>8286987</v>
      </c>
      <c r="O30" s="47">
        <v>0</v>
      </c>
      <c r="P30" s="47">
        <v>8286987</v>
      </c>
      <c r="Q30" s="47">
        <v>0</v>
      </c>
      <c r="R30" s="47">
        <v>8286987</v>
      </c>
      <c r="S30" s="47">
        <v>0</v>
      </c>
      <c r="T30" s="151">
        <v>2745286</v>
      </c>
      <c r="U30" s="151">
        <v>2745286</v>
      </c>
      <c r="V30" s="117">
        <v>1519204.64</v>
      </c>
      <c r="W30" s="121">
        <f t="shared" si="1"/>
        <v>55.338665625366538</v>
      </c>
      <c r="X30" s="7"/>
    </row>
    <row r="31" spans="2:24" ht="31.5" hidden="1" outlineLevel="5" x14ac:dyDescent="0.25">
      <c r="B31" s="13" t="s">
        <v>24</v>
      </c>
      <c r="C31" s="89" t="s">
        <v>49</v>
      </c>
      <c r="D31" s="97" t="s">
        <v>12</v>
      </c>
      <c r="E31" s="89" t="s">
        <v>13</v>
      </c>
      <c r="F31" s="78"/>
      <c r="G31" s="76"/>
      <c r="H31" s="76"/>
      <c r="I31" s="76" t="s">
        <v>67</v>
      </c>
      <c r="J31" s="76" t="s">
        <v>21</v>
      </c>
      <c r="K31" s="45"/>
      <c r="L31" s="45"/>
      <c r="M31" s="47"/>
      <c r="N31" s="47"/>
      <c r="O31" s="47"/>
      <c r="P31" s="47"/>
      <c r="Q31" s="47"/>
      <c r="R31" s="47"/>
      <c r="S31" s="47"/>
      <c r="T31" s="151"/>
      <c r="U31" s="151"/>
      <c r="V31" s="117"/>
      <c r="W31" s="121" t="e">
        <f t="shared" si="1"/>
        <v>#DIV/0!</v>
      </c>
      <c r="X31" s="7"/>
    </row>
    <row r="32" spans="2:24" ht="51.75" hidden="1" customHeight="1" outlineLevel="5" x14ac:dyDescent="0.25">
      <c r="B32" s="13" t="s">
        <v>33</v>
      </c>
      <c r="C32" s="89" t="s">
        <v>49</v>
      </c>
      <c r="D32" s="97" t="s">
        <v>12</v>
      </c>
      <c r="E32" s="89" t="s">
        <v>13</v>
      </c>
      <c r="F32" s="78"/>
      <c r="G32" s="76"/>
      <c r="H32" s="76"/>
      <c r="I32" s="76" t="s">
        <v>67</v>
      </c>
      <c r="J32" s="76" t="s">
        <v>22</v>
      </c>
      <c r="K32" s="45"/>
      <c r="L32" s="45"/>
      <c r="M32" s="47"/>
      <c r="N32" s="47"/>
      <c r="O32" s="47"/>
      <c r="P32" s="47"/>
      <c r="Q32" s="47"/>
      <c r="R32" s="47"/>
      <c r="S32" s="47"/>
      <c r="T32" s="151"/>
      <c r="U32" s="151"/>
      <c r="V32" s="117"/>
      <c r="W32" s="121" t="e">
        <f t="shared" si="1"/>
        <v>#DIV/0!</v>
      </c>
      <c r="X32" s="7"/>
    </row>
    <row r="33" spans="2:24" ht="66" hidden="1" customHeight="1" outlineLevel="5" x14ac:dyDescent="0.25">
      <c r="B33" s="13" t="s">
        <v>25</v>
      </c>
      <c r="C33" s="89" t="s">
        <v>49</v>
      </c>
      <c r="D33" s="97" t="s">
        <v>12</v>
      </c>
      <c r="E33" s="89" t="s">
        <v>13</v>
      </c>
      <c r="F33" s="78"/>
      <c r="G33" s="76"/>
      <c r="H33" s="76"/>
      <c r="I33" s="76" t="s">
        <v>67</v>
      </c>
      <c r="J33" s="76" t="s">
        <v>23</v>
      </c>
      <c r="K33" s="45"/>
      <c r="L33" s="45"/>
      <c r="M33" s="47"/>
      <c r="N33" s="47"/>
      <c r="O33" s="47"/>
      <c r="P33" s="47"/>
      <c r="Q33" s="47"/>
      <c r="R33" s="47"/>
      <c r="S33" s="47"/>
      <c r="T33" s="151"/>
      <c r="U33" s="151"/>
      <c r="V33" s="117"/>
      <c r="W33" s="121" t="e">
        <f t="shared" si="1"/>
        <v>#DIV/0!</v>
      </c>
      <c r="X33" s="7"/>
    </row>
    <row r="34" spans="2:24" ht="48.75" customHeight="1" outlineLevel="5" x14ac:dyDescent="0.25">
      <c r="B34" s="13" t="s">
        <v>102</v>
      </c>
      <c r="C34" s="89" t="s">
        <v>49</v>
      </c>
      <c r="D34" s="97" t="s">
        <v>136</v>
      </c>
      <c r="E34" s="89" t="s">
        <v>13</v>
      </c>
      <c r="F34" s="78" t="s">
        <v>16</v>
      </c>
      <c r="G34" s="76" t="s">
        <v>12</v>
      </c>
      <c r="H34" s="76" t="s">
        <v>13</v>
      </c>
      <c r="I34" s="76" t="s">
        <v>172</v>
      </c>
      <c r="J34" s="76" t="s">
        <v>5</v>
      </c>
      <c r="K34" s="45"/>
      <c r="L34" s="45"/>
      <c r="M34" s="47">
        <v>2875220</v>
      </c>
      <c r="N34" s="47">
        <v>2875220</v>
      </c>
      <c r="O34" s="47">
        <v>0</v>
      </c>
      <c r="P34" s="47">
        <v>2875220</v>
      </c>
      <c r="Q34" s="47">
        <v>0</v>
      </c>
      <c r="R34" s="47">
        <v>2875220</v>
      </c>
      <c r="S34" s="47">
        <v>0</v>
      </c>
      <c r="T34" s="151">
        <f>T35</f>
        <v>161599</v>
      </c>
      <c r="U34" s="151">
        <f>U35</f>
        <v>423099</v>
      </c>
      <c r="V34" s="117">
        <f t="shared" ref="V34" si="6">V35</f>
        <v>133336.76999999999</v>
      </c>
      <c r="W34" s="121">
        <f t="shared" si="1"/>
        <v>31.514319343699697</v>
      </c>
      <c r="X34" s="7"/>
    </row>
    <row r="35" spans="2:24" ht="47.25" customHeight="1" outlineLevel="4" x14ac:dyDescent="0.25">
      <c r="B35" s="13" t="s">
        <v>31</v>
      </c>
      <c r="C35" s="89" t="s">
        <v>49</v>
      </c>
      <c r="D35" s="97" t="s">
        <v>136</v>
      </c>
      <c r="E35" s="89" t="s">
        <v>13</v>
      </c>
      <c r="F35" s="78" t="s">
        <v>16</v>
      </c>
      <c r="G35" s="76" t="s">
        <v>15</v>
      </c>
      <c r="H35" s="76" t="s">
        <v>13</v>
      </c>
      <c r="I35" s="76" t="s">
        <v>172</v>
      </c>
      <c r="J35" s="76" t="s">
        <v>6</v>
      </c>
      <c r="K35" s="45"/>
      <c r="L35" s="45"/>
      <c r="M35" s="47">
        <v>2875220</v>
      </c>
      <c r="N35" s="47">
        <v>2875220</v>
      </c>
      <c r="O35" s="47">
        <v>0</v>
      </c>
      <c r="P35" s="47">
        <v>2875220</v>
      </c>
      <c r="Q35" s="47">
        <v>0</v>
      </c>
      <c r="R35" s="47">
        <v>2875220</v>
      </c>
      <c r="S35" s="47">
        <v>0</v>
      </c>
      <c r="T35" s="151">
        <v>161599</v>
      </c>
      <c r="U35" s="151">
        <v>423099</v>
      </c>
      <c r="V35" s="117">
        <v>133336.76999999999</v>
      </c>
      <c r="W35" s="121">
        <f t="shared" si="1"/>
        <v>31.514319343699697</v>
      </c>
      <c r="X35" s="7"/>
    </row>
    <row r="36" spans="2:24" ht="48" hidden="1" customHeight="1" outlineLevel="5" x14ac:dyDescent="0.25">
      <c r="B36" s="13" t="s">
        <v>26</v>
      </c>
      <c r="C36" s="89" t="s">
        <v>49</v>
      </c>
      <c r="D36" s="97" t="s">
        <v>12</v>
      </c>
      <c r="E36" s="89" t="s">
        <v>13</v>
      </c>
      <c r="F36" s="78"/>
      <c r="G36" s="76"/>
      <c r="H36" s="76"/>
      <c r="I36" s="76" t="s">
        <v>67</v>
      </c>
      <c r="J36" s="76" t="s">
        <v>27</v>
      </c>
      <c r="K36" s="45"/>
      <c r="L36" s="45"/>
      <c r="M36" s="47"/>
      <c r="N36" s="47"/>
      <c r="O36" s="47"/>
      <c r="P36" s="47"/>
      <c r="Q36" s="47"/>
      <c r="R36" s="47"/>
      <c r="S36" s="47"/>
      <c r="T36" s="151"/>
      <c r="U36" s="151"/>
      <c r="V36" s="117"/>
      <c r="W36" s="121" t="e">
        <f t="shared" si="1"/>
        <v>#DIV/0!</v>
      </c>
      <c r="X36" s="7"/>
    </row>
    <row r="37" spans="2:24" ht="1.1499999999999999" hidden="1" customHeight="1" outlineLevel="5" x14ac:dyDescent="0.25">
      <c r="B37" s="65" t="s">
        <v>117</v>
      </c>
      <c r="C37" s="77" t="s">
        <v>49</v>
      </c>
      <c r="D37" s="73" t="s">
        <v>12</v>
      </c>
      <c r="E37" s="77" t="s">
        <v>13</v>
      </c>
      <c r="F37" s="104"/>
      <c r="G37" s="100"/>
      <c r="H37" s="100"/>
      <c r="I37" s="100" t="s">
        <v>118</v>
      </c>
      <c r="J37" s="100" t="s">
        <v>75</v>
      </c>
      <c r="K37" s="62"/>
      <c r="L37" s="62"/>
      <c r="M37" s="64"/>
      <c r="N37" s="64"/>
      <c r="O37" s="64"/>
      <c r="P37" s="64"/>
      <c r="Q37" s="64"/>
      <c r="R37" s="64"/>
      <c r="S37" s="64"/>
      <c r="T37" s="150"/>
      <c r="U37" s="150"/>
      <c r="V37" s="118">
        <f>V38</f>
        <v>0</v>
      </c>
      <c r="W37" s="121" t="e">
        <f t="shared" si="1"/>
        <v>#DIV/0!</v>
      </c>
      <c r="X37" s="7"/>
    </row>
    <row r="38" spans="2:24" ht="48" hidden="1" customHeight="1" outlineLevel="5" x14ac:dyDescent="0.25">
      <c r="B38" s="13" t="s">
        <v>102</v>
      </c>
      <c r="C38" s="127" t="s">
        <v>49</v>
      </c>
      <c r="D38" s="128" t="s">
        <v>12</v>
      </c>
      <c r="E38" s="127" t="s">
        <v>13</v>
      </c>
      <c r="F38" s="129"/>
      <c r="G38" s="91"/>
      <c r="H38" s="91"/>
      <c r="I38" s="91" t="s">
        <v>118</v>
      </c>
      <c r="J38" s="76" t="s">
        <v>5</v>
      </c>
      <c r="K38" s="45"/>
      <c r="L38" s="45"/>
      <c r="M38" s="47"/>
      <c r="N38" s="47"/>
      <c r="O38" s="47"/>
      <c r="P38" s="47"/>
      <c r="Q38" s="47"/>
      <c r="R38" s="47"/>
      <c r="S38" s="47"/>
      <c r="T38" s="151"/>
      <c r="U38" s="151"/>
      <c r="V38" s="117">
        <f>V40</f>
        <v>0</v>
      </c>
      <c r="W38" s="121" t="e">
        <f t="shared" si="1"/>
        <v>#DIV/0!</v>
      </c>
      <c r="X38" s="7"/>
    </row>
    <row r="39" spans="2:24" ht="48" hidden="1" customHeight="1" outlineLevel="5" x14ac:dyDescent="0.25">
      <c r="B39" s="13" t="s">
        <v>31</v>
      </c>
      <c r="C39" s="127" t="s">
        <v>49</v>
      </c>
      <c r="D39" s="128" t="s">
        <v>12</v>
      </c>
      <c r="E39" s="127" t="s">
        <v>13</v>
      </c>
      <c r="F39" s="129"/>
      <c r="G39" s="91"/>
      <c r="H39" s="91"/>
      <c r="I39" s="91" t="s">
        <v>118</v>
      </c>
      <c r="J39" s="76" t="s">
        <v>6</v>
      </c>
      <c r="K39" s="45"/>
      <c r="L39" s="45"/>
      <c r="M39" s="47"/>
      <c r="N39" s="47"/>
      <c r="O39" s="47"/>
      <c r="P39" s="47"/>
      <c r="Q39" s="47"/>
      <c r="R39" s="47"/>
      <c r="S39" s="47"/>
      <c r="T39" s="151"/>
      <c r="U39" s="151"/>
      <c r="V39" s="117">
        <v>0</v>
      </c>
      <c r="W39" s="121" t="e">
        <f t="shared" si="1"/>
        <v>#DIV/0!</v>
      </c>
      <c r="X39" s="7"/>
    </row>
    <row r="40" spans="2:24" ht="0.75" hidden="1" customHeight="1" outlineLevel="5" x14ac:dyDescent="0.25">
      <c r="B40" s="13" t="s">
        <v>26</v>
      </c>
      <c r="C40" s="127" t="s">
        <v>49</v>
      </c>
      <c r="D40" s="128" t="s">
        <v>12</v>
      </c>
      <c r="E40" s="127" t="s">
        <v>13</v>
      </c>
      <c r="F40" s="129"/>
      <c r="G40" s="91"/>
      <c r="H40" s="91"/>
      <c r="I40" s="91" t="s">
        <v>118</v>
      </c>
      <c r="J40" s="76" t="s">
        <v>27</v>
      </c>
      <c r="K40" s="45"/>
      <c r="L40" s="45"/>
      <c r="M40" s="47"/>
      <c r="N40" s="47"/>
      <c r="O40" s="47"/>
      <c r="P40" s="47"/>
      <c r="Q40" s="47"/>
      <c r="R40" s="47"/>
      <c r="S40" s="47"/>
      <c r="T40" s="151"/>
      <c r="U40" s="151"/>
      <c r="V40" s="117"/>
      <c r="W40" s="121" t="e">
        <f t="shared" si="1"/>
        <v>#DIV/0!</v>
      </c>
      <c r="X40" s="7"/>
    </row>
    <row r="41" spans="2:24" ht="31.5" customHeight="1" outlineLevel="5" x14ac:dyDescent="0.25">
      <c r="B41" s="149" t="s">
        <v>36</v>
      </c>
      <c r="C41" s="77" t="s">
        <v>49</v>
      </c>
      <c r="D41" s="73" t="s">
        <v>136</v>
      </c>
      <c r="E41" s="77" t="s">
        <v>13</v>
      </c>
      <c r="F41" s="104" t="s">
        <v>16</v>
      </c>
      <c r="G41" s="100" t="s">
        <v>12</v>
      </c>
      <c r="H41" s="100" t="s">
        <v>13</v>
      </c>
      <c r="I41" s="100" t="s">
        <v>173</v>
      </c>
      <c r="J41" s="100" t="s">
        <v>75</v>
      </c>
      <c r="K41" s="62"/>
      <c r="L41" s="62"/>
      <c r="M41" s="64">
        <v>161348</v>
      </c>
      <c r="N41" s="64">
        <v>161348</v>
      </c>
      <c r="O41" s="64">
        <v>0</v>
      </c>
      <c r="P41" s="64">
        <v>161348</v>
      </c>
      <c r="Q41" s="64">
        <v>0</v>
      </c>
      <c r="R41" s="64">
        <v>161348</v>
      </c>
      <c r="S41" s="64">
        <v>0</v>
      </c>
      <c r="T41" s="150">
        <f>T42</f>
        <v>6000</v>
      </c>
      <c r="U41" s="150">
        <f>U42</f>
        <v>6000</v>
      </c>
      <c r="V41" s="118">
        <f>V42</f>
        <v>6000</v>
      </c>
      <c r="W41" s="121">
        <f t="shared" si="1"/>
        <v>100</v>
      </c>
      <c r="X41" s="7"/>
    </row>
    <row r="42" spans="2:24" ht="19.5" customHeight="1" outlineLevel="5" x14ac:dyDescent="0.25">
      <c r="B42" s="13" t="s">
        <v>37</v>
      </c>
      <c r="C42" s="89" t="s">
        <v>49</v>
      </c>
      <c r="D42" s="97" t="s">
        <v>136</v>
      </c>
      <c r="E42" s="89" t="s">
        <v>13</v>
      </c>
      <c r="F42" s="78" t="s">
        <v>16</v>
      </c>
      <c r="G42" s="76" t="s">
        <v>12</v>
      </c>
      <c r="H42" s="76" t="s">
        <v>13</v>
      </c>
      <c r="I42" s="76" t="s">
        <v>173</v>
      </c>
      <c r="J42" s="76" t="s">
        <v>7</v>
      </c>
      <c r="K42" s="45"/>
      <c r="L42" s="45"/>
      <c r="M42" s="47"/>
      <c r="N42" s="47"/>
      <c r="O42" s="47"/>
      <c r="P42" s="47"/>
      <c r="Q42" s="47"/>
      <c r="R42" s="47"/>
      <c r="S42" s="47"/>
      <c r="T42" s="151">
        <f>T43</f>
        <v>6000</v>
      </c>
      <c r="U42" s="151">
        <f>U43</f>
        <v>6000</v>
      </c>
      <c r="V42" s="117">
        <f t="shared" ref="V42" si="7">V43</f>
        <v>6000</v>
      </c>
      <c r="W42" s="121">
        <f t="shared" si="1"/>
        <v>100</v>
      </c>
      <c r="X42" s="7"/>
    </row>
    <row r="43" spans="2:24" ht="22.5" customHeight="1" outlineLevel="5" x14ac:dyDescent="0.25">
      <c r="B43" s="13" t="s">
        <v>29</v>
      </c>
      <c r="C43" s="89" t="s">
        <v>49</v>
      </c>
      <c r="D43" s="97" t="s">
        <v>136</v>
      </c>
      <c r="E43" s="89" t="s">
        <v>13</v>
      </c>
      <c r="F43" s="78"/>
      <c r="G43" s="76"/>
      <c r="H43" s="76"/>
      <c r="I43" s="76" t="s">
        <v>173</v>
      </c>
      <c r="J43" s="76" t="s">
        <v>28</v>
      </c>
      <c r="K43" s="45"/>
      <c r="L43" s="45"/>
      <c r="M43" s="47"/>
      <c r="N43" s="47"/>
      <c r="O43" s="47"/>
      <c r="P43" s="47"/>
      <c r="Q43" s="47"/>
      <c r="R43" s="47"/>
      <c r="S43" s="47"/>
      <c r="T43" s="151">
        <v>6000</v>
      </c>
      <c r="U43" s="151">
        <v>6000</v>
      </c>
      <c r="V43" s="117">
        <v>6000</v>
      </c>
      <c r="W43" s="121">
        <f t="shared" si="1"/>
        <v>100</v>
      </c>
      <c r="X43" s="7"/>
    </row>
    <row r="44" spans="2:24" ht="0.75" customHeight="1" outlineLevel="5" x14ac:dyDescent="0.25">
      <c r="B44" s="13" t="s">
        <v>29</v>
      </c>
      <c r="C44" s="67" t="s">
        <v>49</v>
      </c>
      <c r="D44" s="66" t="s">
        <v>12</v>
      </c>
      <c r="E44" s="67" t="s">
        <v>13</v>
      </c>
      <c r="F44" s="78"/>
      <c r="G44" s="76"/>
      <c r="H44" s="76"/>
      <c r="I44" s="76" t="s">
        <v>119</v>
      </c>
      <c r="J44" s="76" t="s">
        <v>19</v>
      </c>
      <c r="K44" s="45"/>
      <c r="L44" s="45"/>
      <c r="M44" s="47"/>
      <c r="N44" s="47"/>
      <c r="O44" s="47"/>
      <c r="P44" s="47"/>
      <c r="Q44" s="47"/>
      <c r="R44" s="47"/>
      <c r="S44" s="47"/>
      <c r="T44" s="151"/>
      <c r="U44" s="151"/>
      <c r="V44" s="117"/>
      <c r="W44" s="121" t="e">
        <f t="shared" si="1"/>
        <v>#DIV/0!</v>
      </c>
      <c r="X44" s="7"/>
    </row>
    <row r="45" spans="2:24" ht="31.5" customHeight="1" outlineLevel="5" x14ac:dyDescent="0.25">
      <c r="B45" s="149" t="s">
        <v>36</v>
      </c>
      <c r="C45" s="77" t="s">
        <v>49</v>
      </c>
      <c r="D45" s="73" t="s">
        <v>136</v>
      </c>
      <c r="E45" s="77" t="s">
        <v>13</v>
      </c>
      <c r="F45" s="104" t="s">
        <v>16</v>
      </c>
      <c r="G45" s="100" t="s">
        <v>12</v>
      </c>
      <c r="H45" s="100" t="s">
        <v>13</v>
      </c>
      <c r="I45" s="100" t="s">
        <v>174</v>
      </c>
      <c r="J45" s="100" t="s">
        <v>75</v>
      </c>
      <c r="K45" s="62"/>
      <c r="L45" s="62"/>
      <c r="M45" s="64">
        <v>161348</v>
      </c>
      <c r="N45" s="64">
        <v>161348</v>
      </c>
      <c r="O45" s="64">
        <v>0</v>
      </c>
      <c r="P45" s="64">
        <v>161348</v>
      </c>
      <c r="Q45" s="64">
        <v>0</v>
      </c>
      <c r="R45" s="64">
        <v>161348</v>
      </c>
      <c r="S45" s="64">
        <v>0</v>
      </c>
      <c r="T45" s="150">
        <f>T46</f>
        <v>4000</v>
      </c>
      <c r="U45" s="150">
        <f>U46</f>
        <v>4000</v>
      </c>
      <c r="V45" s="118">
        <f t="shared" ref="V45:V46" si="8">V46</f>
        <v>408</v>
      </c>
      <c r="W45" s="121">
        <f t="shared" si="1"/>
        <v>10.199999999999999</v>
      </c>
      <c r="X45" s="7"/>
    </row>
    <row r="46" spans="2:24" ht="15.75" outlineLevel="4" x14ac:dyDescent="0.25">
      <c r="B46" s="13" t="s">
        <v>37</v>
      </c>
      <c r="C46" s="89" t="s">
        <v>49</v>
      </c>
      <c r="D46" s="97" t="s">
        <v>136</v>
      </c>
      <c r="E46" s="89" t="s">
        <v>13</v>
      </c>
      <c r="F46" s="78" t="s">
        <v>16</v>
      </c>
      <c r="G46" s="76" t="s">
        <v>12</v>
      </c>
      <c r="H46" s="76" t="s">
        <v>13</v>
      </c>
      <c r="I46" s="76" t="s">
        <v>174</v>
      </c>
      <c r="J46" s="76" t="s">
        <v>7</v>
      </c>
      <c r="K46" s="45"/>
      <c r="L46" s="45"/>
      <c r="M46" s="47"/>
      <c r="N46" s="47"/>
      <c r="O46" s="47"/>
      <c r="P46" s="47"/>
      <c r="Q46" s="47"/>
      <c r="R46" s="47"/>
      <c r="S46" s="47"/>
      <c r="T46" s="151">
        <f>T47</f>
        <v>4000</v>
      </c>
      <c r="U46" s="151">
        <f>U47</f>
        <v>4000</v>
      </c>
      <c r="V46" s="117">
        <f t="shared" si="8"/>
        <v>408</v>
      </c>
      <c r="W46" s="121">
        <f t="shared" si="1"/>
        <v>10.199999999999999</v>
      </c>
      <c r="X46" s="7"/>
    </row>
    <row r="47" spans="2:24" ht="15.75" customHeight="1" outlineLevel="4" x14ac:dyDescent="0.25">
      <c r="B47" s="13" t="s">
        <v>29</v>
      </c>
      <c r="C47" s="89" t="s">
        <v>49</v>
      </c>
      <c r="D47" s="97" t="s">
        <v>136</v>
      </c>
      <c r="E47" s="89" t="s">
        <v>13</v>
      </c>
      <c r="F47" s="78"/>
      <c r="G47" s="76"/>
      <c r="H47" s="76"/>
      <c r="I47" s="76" t="s">
        <v>174</v>
      </c>
      <c r="J47" s="76" t="s">
        <v>28</v>
      </c>
      <c r="K47" s="45"/>
      <c r="L47" s="45"/>
      <c r="M47" s="47"/>
      <c r="N47" s="47"/>
      <c r="O47" s="47"/>
      <c r="P47" s="47"/>
      <c r="Q47" s="47"/>
      <c r="R47" s="47"/>
      <c r="S47" s="47"/>
      <c r="T47" s="151">
        <v>4000</v>
      </c>
      <c r="U47" s="151">
        <v>4000</v>
      </c>
      <c r="V47" s="117">
        <v>408</v>
      </c>
      <c r="W47" s="121">
        <f t="shared" si="1"/>
        <v>10.199999999999999</v>
      </c>
      <c r="X47" s="7"/>
    </row>
    <row r="48" spans="2:24" ht="31.5" hidden="1" outlineLevel="4" x14ac:dyDescent="0.25">
      <c r="B48" s="13" t="s">
        <v>103</v>
      </c>
      <c r="C48" s="67" t="s">
        <v>49</v>
      </c>
      <c r="D48" s="66" t="s">
        <v>12</v>
      </c>
      <c r="E48" s="67" t="s">
        <v>13</v>
      </c>
      <c r="F48" s="78" t="s">
        <v>16</v>
      </c>
      <c r="G48" s="76" t="s">
        <v>12</v>
      </c>
      <c r="H48" s="76" t="s">
        <v>13</v>
      </c>
      <c r="I48" s="76" t="s">
        <v>68</v>
      </c>
      <c r="J48" s="76" t="s">
        <v>2</v>
      </c>
      <c r="K48" s="45"/>
      <c r="L48" s="45"/>
      <c r="M48" s="47">
        <v>151412</v>
      </c>
      <c r="N48" s="47">
        <v>151412</v>
      </c>
      <c r="O48" s="47">
        <v>0</v>
      </c>
      <c r="P48" s="47">
        <v>151412</v>
      </c>
      <c r="Q48" s="47">
        <v>0</v>
      </c>
      <c r="R48" s="47">
        <v>151412</v>
      </c>
      <c r="S48" s="47">
        <v>0</v>
      </c>
      <c r="T48" s="151"/>
      <c r="U48" s="151"/>
      <c r="V48" s="117"/>
      <c r="W48" s="121" t="e">
        <f t="shared" si="1"/>
        <v>#DIV/0!</v>
      </c>
      <c r="X48" s="7"/>
    </row>
    <row r="49" spans="2:24" ht="15.75" hidden="1" outlineLevel="5" x14ac:dyDescent="0.25">
      <c r="B49" s="13" t="s">
        <v>104</v>
      </c>
      <c r="C49" s="67" t="s">
        <v>49</v>
      </c>
      <c r="D49" s="66" t="s">
        <v>12</v>
      </c>
      <c r="E49" s="67" t="s">
        <v>13</v>
      </c>
      <c r="F49" s="78" t="s">
        <v>16</v>
      </c>
      <c r="G49" s="76" t="s">
        <v>12</v>
      </c>
      <c r="H49" s="76" t="s">
        <v>13</v>
      </c>
      <c r="I49" s="76" t="s">
        <v>68</v>
      </c>
      <c r="J49" s="76" t="s">
        <v>8</v>
      </c>
      <c r="K49" s="45"/>
      <c r="L49" s="45"/>
      <c r="M49" s="47">
        <v>9936</v>
      </c>
      <c r="N49" s="47">
        <v>9936</v>
      </c>
      <c r="O49" s="47">
        <v>0</v>
      </c>
      <c r="P49" s="47">
        <v>9936</v>
      </c>
      <c r="Q49" s="47">
        <v>0</v>
      </c>
      <c r="R49" s="47">
        <v>9936</v>
      </c>
      <c r="S49" s="47">
        <v>0</v>
      </c>
      <c r="T49" s="151"/>
      <c r="U49" s="151"/>
      <c r="V49" s="117"/>
      <c r="W49" s="121" t="e">
        <f t="shared" si="1"/>
        <v>#DIV/0!</v>
      </c>
      <c r="X49" s="7"/>
    </row>
    <row r="50" spans="2:24" ht="15.75" hidden="1" outlineLevel="5" x14ac:dyDescent="0.25">
      <c r="B50" s="13" t="s">
        <v>20</v>
      </c>
      <c r="C50" s="67" t="s">
        <v>49</v>
      </c>
      <c r="D50" s="66" t="s">
        <v>12</v>
      </c>
      <c r="E50" s="67" t="s">
        <v>13</v>
      </c>
      <c r="F50" s="78" t="s">
        <v>16</v>
      </c>
      <c r="G50" s="76" t="s">
        <v>12</v>
      </c>
      <c r="H50" s="76" t="s">
        <v>13</v>
      </c>
      <c r="I50" s="76" t="s">
        <v>68</v>
      </c>
      <c r="J50" s="76" t="s">
        <v>19</v>
      </c>
      <c r="K50" s="45"/>
      <c r="L50" s="45"/>
      <c r="M50" s="47"/>
      <c r="N50" s="47"/>
      <c r="O50" s="47"/>
      <c r="P50" s="47"/>
      <c r="Q50" s="47"/>
      <c r="R50" s="47"/>
      <c r="S50" s="47"/>
      <c r="T50" s="151"/>
      <c r="U50" s="151"/>
      <c r="V50" s="117"/>
      <c r="W50" s="121" t="e">
        <f t="shared" si="1"/>
        <v>#DIV/0!</v>
      </c>
      <c r="X50" s="7"/>
    </row>
    <row r="51" spans="2:24" ht="94.5" outlineLevel="5" x14ac:dyDescent="0.25">
      <c r="B51" s="18" t="s">
        <v>109</v>
      </c>
      <c r="C51" s="79">
        <v>856</v>
      </c>
      <c r="D51" s="72" t="s">
        <v>136</v>
      </c>
      <c r="E51" s="72" t="s">
        <v>13</v>
      </c>
      <c r="F51" s="80"/>
      <c r="G51" s="81"/>
      <c r="H51" s="80"/>
      <c r="I51" s="80" t="s">
        <v>175</v>
      </c>
      <c r="J51" s="80" t="s">
        <v>75</v>
      </c>
      <c r="K51" s="15"/>
      <c r="L51" s="48"/>
      <c r="M51" s="48"/>
      <c r="N51" s="49"/>
      <c r="O51" s="45"/>
      <c r="P51" s="50"/>
      <c r="Q51" s="50"/>
      <c r="R51" s="45"/>
      <c r="S51" s="50"/>
      <c r="T51" s="150">
        <f>T52</f>
        <v>15000</v>
      </c>
      <c r="U51" s="150">
        <f>U52</f>
        <v>15000</v>
      </c>
      <c r="V51" s="119">
        <f t="shared" ref="V51:V52" si="9">V52</f>
        <v>0</v>
      </c>
      <c r="W51" s="121">
        <f t="shared" si="1"/>
        <v>0</v>
      </c>
      <c r="X51" s="7"/>
    </row>
    <row r="52" spans="2:24" ht="15.75" outlineLevel="5" x14ac:dyDescent="0.25">
      <c r="B52" s="13" t="s">
        <v>57</v>
      </c>
      <c r="C52" s="98">
        <v>856</v>
      </c>
      <c r="D52" s="97" t="s">
        <v>136</v>
      </c>
      <c r="E52" s="146" t="s">
        <v>13</v>
      </c>
      <c r="F52" s="76"/>
      <c r="G52" s="84"/>
      <c r="H52" s="76"/>
      <c r="I52" s="76" t="s">
        <v>175</v>
      </c>
      <c r="J52" s="76" t="s">
        <v>59</v>
      </c>
      <c r="K52" s="15"/>
      <c r="L52" s="48"/>
      <c r="M52" s="48"/>
      <c r="N52" s="49"/>
      <c r="O52" s="45"/>
      <c r="P52" s="50"/>
      <c r="Q52" s="50"/>
      <c r="R52" s="45"/>
      <c r="S52" s="50"/>
      <c r="T52" s="168">
        <f>T53</f>
        <v>15000</v>
      </c>
      <c r="U52" s="168">
        <f>U53</f>
        <v>15000</v>
      </c>
      <c r="V52" s="117">
        <f t="shared" si="9"/>
        <v>0</v>
      </c>
      <c r="W52" s="121">
        <f t="shared" si="1"/>
        <v>0</v>
      </c>
      <c r="X52" s="7"/>
    </row>
    <row r="53" spans="2:24" ht="15.75" outlineLevel="5" x14ac:dyDescent="0.25">
      <c r="B53" s="13" t="s">
        <v>58</v>
      </c>
      <c r="C53" s="98">
        <v>856</v>
      </c>
      <c r="D53" s="97" t="s">
        <v>136</v>
      </c>
      <c r="E53" s="146" t="s">
        <v>13</v>
      </c>
      <c r="F53" s="76"/>
      <c r="G53" s="84"/>
      <c r="H53" s="76"/>
      <c r="I53" s="76" t="s">
        <v>175</v>
      </c>
      <c r="J53" s="76" t="s">
        <v>60</v>
      </c>
      <c r="K53" s="15"/>
      <c r="L53" s="48"/>
      <c r="M53" s="48"/>
      <c r="N53" s="49"/>
      <c r="O53" s="45"/>
      <c r="P53" s="50"/>
      <c r="Q53" s="50"/>
      <c r="R53" s="45"/>
      <c r="S53" s="50"/>
      <c r="T53" s="168">
        <v>15000</v>
      </c>
      <c r="U53" s="168">
        <v>15000</v>
      </c>
      <c r="V53" s="117"/>
      <c r="W53" s="121">
        <f t="shared" si="1"/>
        <v>0</v>
      </c>
      <c r="X53" s="7"/>
    </row>
    <row r="54" spans="2:24" ht="114" customHeight="1" outlineLevel="5" x14ac:dyDescent="0.25">
      <c r="B54" s="18" t="s">
        <v>157</v>
      </c>
      <c r="C54" s="79">
        <v>856</v>
      </c>
      <c r="D54" s="72" t="s">
        <v>136</v>
      </c>
      <c r="E54" s="72" t="s">
        <v>69</v>
      </c>
      <c r="F54" s="80"/>
      <c r="G54" s="81"/>
      <c r="H54" s="80"/>
      <c r="I54" s="80" t="s">
        <v>176</v>
      </c>
      <c r="J54" s="80" t="s">
        <v>75</v>
      </c>
      <c r="K54" s="15"/>
      <c r="L54" s="48"/>
      <c r="M54" s="48"/>
      <c r="N54" s="49"/>
      <c r="O54" s="45"/>
      <c r="P54" s="50"/>
      <c r="Q54" s="50"/>
      <c r="R54" s="45"/>
      <c r="S54" s="50"/>
      <c r="T54" s="150">
        <f t="shared" ref="T54:V55" si="10">T55</f>
        <v>2000</v>
      </c>
      <c r="U54" s="150">
        <f t="shared" si="10"/>
        <v>2000</v>
      </c>
      <c r="V54" s="119">
        <f t="shared" si="10"/>
        <v>2000</v>
      </c>
      <c r="W54" s="121">
        <f t="shared" ref="W54:W56" si="11">V54*100/U54</f>
        <v>100</v>
      </c>
      <c r="X54" s="7"/>
    </row>
    <row r="55" spans="2:24" ht="15.75" outlineLevel="5" x14ac:dyDescent="0.25">
      <c r="B55" s="13" t="s">
        <v>57</v>
      </c>
      <c r="C55" s="98">
        <v>856</v>
      </c>
      <c r="D55" s="97" t="s">
        <v>136</v>
      </c>
      <c r="E55" s="146" t="s">
        <v>69</v>
      </c>
      <c r="F55" s="76"/>
      <c r="G55" s="84"/>
      <c r="H55" s="76"/>
      <c r="I55" s="76" t="s">
        <v>176</v>
      </c>
      <c r="J55" s="76" t="s">
        <v>59</v>
      </c>
      <c r="K55" s="15"/>
      <c r="L55" s="48"/>
      <c r="M55" s="48"/>
      <c r="N55" s="49"/>
      <c r="O55" s="45"/>
      <c r="P55" s="50"/>
      <c r="Q55" s="50"/>
      <c r="R55" s="45"/>
      <c r="S55" s="50"/>
      <c r="T55" s="168">
        <f t="shared" si="10"/>
        <v>2000</v>
      </c>
      <c r="U55" s="168">
        <f t="shared" si="10"/>
        <v>2000</v>
      </c>
      <c r="V55" s="117">
        <f t="shared" si="10"/>
        <v>2000</v>
      </c>
      <c r="W55" s="121">
        <f t="shared" si="11"/>
        <v>100</v>
      </c>
      <c r="X55" s="7"/>
    </row>
    <row r="56" spans="2:24" ht="15.75" outlineLevel="5" x14ac:dyDescent="0.25">
      <c r="B56" s="13" t="s">
        <v>58</v>
      </c>
      <c r="C56" s="98">
        <v>856</v>
      </c>
      <c r="D56" s="97" t="s">
        <v>136</v>
      </c>
      <c r="E56" s="146" t="s">
        <v>69</v>
      </c>
      <c r="F56" s="76"/>
      <c r="G56" s="84"/>
      <c r="H56" s="76"/>
      <c r="I56" s="76" t="s">
        <v>176</v>
      </c>
      <c r="J56" s="76" t="s">
        <v>60</v>
      </c>
      <c r="K56" s="15"/>
      <c r="L56" s="48"/>
      <c r="M56" s="48"/>
      <c r="N56" s="49"/>
      <c r="O56" s="45"/>
      <c r="P56" s="50"/>
      <c r="Q56" s="50"/>
      <c r="R56" s="45"/>
      <c r="S56" s="50"/>
      <c r="T56" s="168">
        <v>2000</v>
      </c>
      <c r="U56" s="168">
        <v>2000</v>
      </c>
      <c r="V56" s="117">
        <v>2000</v>
      </c>
      <c r="W56" s="121">
        <f t="shared" si="11"/>
        <v>100</v>
      </c>
      <c r="X56" s="7"/>
    </row>
    <row r="57" spans="2:24" ht="78" customHeight="1" outlineLevel="5" x14ac:dyDescent="0.25">
      <c r="B57" s="27" t="s">
        <v>98</v>
      </c>
      <c r="C57" s="85">
        <v>856</v>
      </c>
      <c r="D57" s="68" t="s">
        <v>137</v>
      </c>
      <c r="E57" s="69" t="s">
        <v>69</v>
      </c>
      <c r="F57" s="86"/>
      <c r="G57" s="87"/>
      <c r="H57" s="86"/>
      <c r="I57" s="88" t="s">
        <v>65</v>
      </c>
      <c r="J57" s="88" t="s">
        <v>75</v>
      </c>
      <c r="K57" s="29"/>
      <c r="L57" s="29"/>
      <c r="M57" s="29"/>
      <c r="N57" s="26"/>
      <c r="O57" s="53"/>
      <c r="P57" s="54"/>
      <c r="Q57" s="54"/>
      <c r="R57" s="53"/>
      <c r="S57" s="54"/>
      <c r="T57" s="140">
        <f t="shared" ref="T57:V59" si="12">T58</f>
        <v>3600</v>
      </c>
      <c r="U57" s="140">
        <f t="shared" si="12"/>
        <v>3600</v>
      </c>
      <c r="V57" s="120">
        <f t="shared" si="12"/>
        <v>3600</v>
      </c>
      <c r="W57" s="121">
        <f t="shared" si="1"/>
        <v>100</v>
      </c>
      <c r="X57" s="7"/>
    </row>
    <row r="58" spans="2:24" ht="96.75" customHeight="1" outlineLevel="5" x14ac:dyDescent="0.25">
      <c r="B58" s="18" t="s">
        <v>61</v>
      </c>
      <c r="C58" s="79">
        <v>856</v>
      </c>
      <c r="D58" s="72" t="s">
        <v>137</v>
      </c>
      <c r="E58" s="72" t="s">
        <v>69</v>
      </c>
      <c r="F58" s="80"/>
      <c r="G58" s="81"/>
      <c r="H58" s="80"/>
      <c r="I58" s="80" t="s">
        <v>177</v>
      </c>
      <c r="J58" s="80" t="s">
        <v>75</v>
      </c>
      <c r="K58" s="15"/>
      <c r="L58" s="48"/>
      <c r="M58" s="48"/>
      <c r="N58" s="49"/>
      <c r="O58" s="45"/>
      <c r="P58" s="50"/>
      <c r="Q58" s="50"/>
      <c r="R58" s="45"/>
      <c r="S58" s="50"/>
      <c r="T58" s="167">
        <f t="shared" si="12"/>
        <v>3600</v>
      </c>
      <c r="U58" s="167">
        <f t="shared" si="12"/>
        <v>3600</v>
      </c>
      <c r="V58" s="119">
        <f t="shared" si="12"/>
        <v>3600</v>
      </c>
      <c r="W58" s="121">
        <f t="shared" si="1"/>
        <v>100</v>
      </c>
      <c r="X58" s="7"/>
    </row>
    <row r="59" spans="2:24" ht="15.75" outlineLevel="5" x14ac:dyDescent="0.25">
      <c r="B59" s="13" t="s">
        <v>57</v>
      </c>
      <c r="C59" s="98">
        <v>856</v>
      </c>
      <c r="D59" s="97" t="s">
        <v>137</v>
      </c>
      <c r="E59" s="146" t="s">
        <v>69</v>
      </c>
      <c r="F59" s="76"/>
      <c r="G59" s="84"/>
      <c r="H59" s="76"/>
      <c r="I59" s="76" t="s">
        <v>177</v>
      </c>
      <c r="J59" s="76" t="s">
        <v>59</v>
      </c>
      <c r="K59" s="15"/>
      <c r="L59" s="48"/>
      <c r="M59" s="48"/>
      <c r="N59" s="49"/>
      <c r="O59" s="45"/>
      <c r="P59" s="50"/>
      <c r="Q59" s="50"/>
      <c r="R59" s="45"/>
      <c r="S59" s="50"/>
      <c r="T59" s="168">
        <f t="shared" si="12"/>
        <v>3600</v>
      </c>
      <c r="U59" s="168">
        <f t="shared" si="12"/>
        <v>3600</v>
      </c>
      <c r="V59" s="117">
        <f t="shared" si="12"/>
        <v>3600</v>
      </c>
      <c r="W59" s="121">
        <f t="shared" si="1"/>
        <v>100</v>
      </c>
      <c r="X59" s="7"/>
    </row>
    <row r="60" spans="2:24" ht="15" customHeight="1" outlineLevel="5" x14ac:dyDescent="0.25">
      <c r="B60" s="13" t="s">
        <v>58</v>
      </c>
      <c r="C60" s="98">
        <v>856</v>
      </c>
      <c r="D60" s="97" t="s">
        <v>137</v>
      </c>
      <c r="E60" s="146" t="s">
        <v>69</v>
      </c>
      <c r="F60" s="76"/>
      <c r="G60" s="84"/>
      <c r="H60" s="76"/>
      <c r="I60" s="76" t="s">
        <v>177</v>
      </c>
      <c r="J60" s="76" t="s">
        <v>60</v>
      </c>
      <c r="K60" s="15"/>
      <c r="L60" s="48"/>
      <c r="M60" s="48"/>
      <c r="N60" s="49"/>
      <c r="O60" s="45"/>
      <c r="P60" s="50"/>
      <c r="Q60" s="50"/>
      <c r="R60" s="45"/>
      <c r="S60" s="50"/>
      <c r="T60" s="168">
        <v>3600</v>
      </c>
      <c r="U60" s="168">
        <v>3600</v>
      </c>
      <c r="V60" s="117">
        <v>3600</v>
      </c>
      <c r="W60" s="121">
        <f t="shared" si="1"/>
        <v>100</v>
      </c>
      <c r="X60" s="7"/>
    </row>
    <row r="61" spans="2:24" ht="31.5" hidden="1" outlineLevel="5" x14ac:dyDescent="0.25">
      <c r="B61" s="28" t="s">
        <v>203</v>
      </c>
      <c r="C61" s="98"/>
      <c r="D61" s="68" t="s">
        <v>206</v>
      </c>
      <c r="E61" s="69"/>
      <c r="F61" s="88"/>
      <c r="G61" s="93"/>
      <c r="H61" s="88"/>
      <c r="I61" s="88" t="s">
        <v>65</v>
      </c>
      <c r="J61" s="88" t="s">
        <v>75</v>
      </c>
      <c r="K61" s="29"/>
      <c r="L61" s="29"/>
      <c r="M61" s="29"/>
      <c r="N61" s="26"/>
      <c r="O61" s="53"/>
      <c r="P61" s="54"/>
      <c r="Q61" s="54"/>
      <c r="R61" s="53"/>
      <c r="S61" s="54"/>
      <c r="T61" s="140">
        <f t="shared" ref="T61:U63" si="13">T62</f>
        <v>0</v>
      </c>
      <c r="U61" s="140">
        <f t="shared" si="13"/>
        <v>0</v>
      </c>
      <c r="V61" s="120"/>
      <c r="W61" s="121" t="e">
        <f t="shared" si="1"/>
        <v>#DIV/0!</v>
      </c>
      <c r="X61" s="7"/>
    </row>
    <row r="62" spans="2:24" ht="31.5" hidden="1" outlineLevel="5" x14ac:dyDescent="0.25">
      <c r="B62" s="149" t="s">
        <v>204</v>
      </c>
      <c r="C62" s="98"/>
      <c r="D62" s="154" t="s">
        <v>206</v>
      </c>
      <c r="E62" s="104"/>
      <c r="F62" s="101"/>
      <c r="G62" s="101"/>
      <c r="H62" s="101"/>
      <c r="I62" s="101" t="s">
        <v>207</v>
      </c>
      <c r="J62" s="101" t="s">
        <v>75</v>
      </c>
      <c r="K62" s="226"/>
      <c r="L62" s="226"/>
      <c r="M62" s="226"/>
      <c r="N62" s="227"/>
      <c r="O62" s="63"/>
      <c r="P62" s="63"/>
      <c r="Q62" s="63"/>
      <c r="R62" s="63"/>
      <c r="S62" s="63"/>
      <c r="T62" s="141">
        <f t="shared" si="13"/>
        <v>0</v>
      </c>
      <c r="U62" s="141">
        <f t="shared" si="13"/>
        <v>0</v>
      </c>
      <c r="V62" s="161"/>
      <c r="W62" s="121" t="e">
        <f t="shared" si="1"/>
        <v>#DIV/0!</v>
      </c>
      <c r="X62" s="7"/>
    </row>
    <row r="63" spans="2:24" ht="15.75" hidden="1" outlineLevel="5" x14ac:dyDescent="0.25">
      <c r="B63" s="13" t="s">
        <v>37</v>
      </c>
      <c r="C63" s="98"/>
      <c r="D63" s="97" t="s">
        <v>206</v>
      </c>
      <c r="E63" s="146"/>
      <c r="F63" s="76"/>
      <c r="G63" s="84"/>
      <c r="H63" s="76"/>
      <c r="I63" s="76" t="s">
        <v>208</v>
      </c>
      <c r="J63" s="76" t="s">
        <v>7</v>
      </c>
      <c r="K63" s="15"/>
      <c r="L63" s="48"/>
      <c r="M63" s="48"/>
      <c r="N63" s="49"/>
      <c r="O63" s="45"/>
      <c r="P63" s="50"/>
      <c r="Q63" s="50"/>
      <c r="R63" s="45"/>
      <c r="S63" s="50"/>
      <c r="T63" s="168">
        <f t="shared" si="13"/>
        <v>0</v>
      </c>
      <c r="U63" s="168">
        <f t="shared" si="13"/>
        <v>0</v>
      </c>
      <c r="V63" s="117"/>
      <c r="W63" s="121" t="e">
        <f t="shared" si="1"/>
        <v>#DIV/0!</v>
      </c>
      <c r="X63" s="7"/>
    </row>
    <row r="64" spans="2:24" ht="15.75" hidden="1" outlineLevel="5" x14ac:dyDescent="0.25">
      <c r="B64" s="13" t="s">
        <v>205</v>
      </c>
      <c r="C64" s="98"/>
      <c r="D64" s="97" t="s">
        <v>206</v>
      </c>
      <c r="E64" s="146"/>
      <c r="F64" s="76"/>
      <c r="G64" s="84"/>
      <c r="H64" s="76"/>
      <c r="I64" s="76" t="s">
        <v>207</v>
      </c>
      <c r="J64" s="76" t="s">
        <v>209</v>
      </c>
      <c r="K64" s="15"/>
      <c r="L64" s="48"/>
      <c r="M64" s="48"/>
      <c r="N64" s="49"/>
      <c r="O64" s="45"/>
      <c r="P64" s="50"/>
      <c r="Q64" s="50"/>
      <c r="R64" s="45"/>
      <c r="S64" s="50"/>
      <c r="T64" s="168"/>
      <c r="U64" s="168"/>
      <c r="V64" s="117"/>
      <c r="W64" s="121" t="e">
        <f t="shared" si="1"/>
        <v>#DIV/0!</v>
      </c>
      <c r="X64" s="7"/>
    </row>
    <row r="65" spans="2:24" ht="15.75" outlineLevel="5" x14ac:dyDescent="0.25">
      <c r="B65" s="28" t="s">
        <v>70</v>
      </c>
      <c r="C65" s="85">
        <v>856</v>
      </c>
      <c r="D65" s="68" t="s">
        <v>138</v>
      </c>
      <c r="E65" s="69" t="s">
        <v>71</v>
      </c>
      <c r="F65" s="86"/>
      <c r="G65" s="87"/>
      <c r="H65" s="86"/>
      <c r="I65" s="88" t="s">
        <v>65</v>
      </c>
      <c r="J65" s="88" t="s">
        <v>75</v>
      </c>
      <c r="K65" s="29"/>
      <c r="L65" s="29"/>
      <c r="M65" s="29"/>
      <c r="N65" s="26"/>
      <c r="O65" s="53"/>
      <c r="P65" s="54"/>
      <c r="Q65" s="54"/>
      <c r="R65" s="53"/>
      <c r="S65" s="54"/>
      <c r="T65" s="140">
        <f>T66</f>
        <v>30000</v>
      </c>
      <c r="U65" s="140">
        <f>U66</f>
        <v>30000</v>
      </c>
      <c r="V65" s="120">
        <f t="shared" ref="V65:V66" si="14">V66</f>
        <v>0</v>
      </c>
      <c r="W65" s="121">
        <f t="shared" si="1"/>
        <v>0</v>
      </c>
      <c r="X65" s="7"/>
    </row>
    <row r="66" spans="2:24" ht="15.75" customHeight="1" outlineLevel="5" x14ac:dyDescent="0.25">
      <c r="B66" s="20" t="s">
        <v>37</v>
      </c>
      <c r="C66" s="89" t="s">
        <v>49</v>
      </c>
      <c r="D66" s="97" t="s">
        <v>138</v>
      </c>
      <c r="E66" s="89" t="s">
        <v>71</v>
      </c>
      <c r="F66" s="90"/>
      <c r="G66" s="90"/>
      <c r="H66" s="90"/>
      <c r="I66" s="91" t="s">
        <v>108</v>
      </c>
      <c r="J66" s="90">
        <v>800</v>
      </c>
      <c r="K66" s="30"/>
      <c r="L66" s="30"/>
      <c r="M66" s="30"/>
      <c r="N66" s="30"/>
      <c r="O66" s="30"/>
      <c r="P66" s="30"/>
      <c r="Q66" s="30"/>
      <c r="R66" s="30"/>
      <c r="S66" s="30"/>
      <c r="T66" s="169">
        <f>T67</f>
        <v>30000</v>
      </c>
      <c r="U66" s="169">
        <f>U67</f>
        <v>30000</v>
      </c>
      <c r="V66" s="117">
        <f t="shared" si="14"/>
        <v>0</v>
      </c>
      <c r="W66" s="121">
        <f t="shared" si="1"/>
        <v>0</v>
      </c>
      <c r="X66" s="7"/>
    </row>
    <row r="67" spans="2:24" ht="15.75" customHeight="1" outlineLevel="5" x14ac:dyDescent="0.25">
      <c r="B67" s="20" t="s">
        <v>38</v>
      </c>
      <c r="C67" s="89" t="s">
        <v>49</v>
      </c>
      <c r="D67" s="97" t="s">
        <v>138</v>
      </c>
      <c r="E67" s="89" t="s">
        <v>71</v>
      </c>
      <c r="F67" s="90"/>
      <c r="G67" s="90"/>
      <c r="H67" s="90"/>
      <c r="I67" s="91" t="s">
        <v>108</v>
      </c>
      <c r="J67" s="90">
        <v>870</v>
      </c>
      <c r="K67" s="30"/>
      <c r="L67" s="30"/>
      <c r="M67" s="30"/>
      <c r="N67" s="30"/>
      <c r="O67" s="30"/>
      <c r="P67" s="30"/>
      <c r="Q67" s="30"/>
      <c r="R67" s="30"/>
      <c r="S67" s="30"/>
      <c r="T67" s="169">
        <v>30000</v>
      </c>
      <c r="U67" s="169">
        <v>30000</v>
      </c>
      <c r="V67" s="117"/>
      <c r="W67" s="121">
        <f t="shared" si="1"/>
        <v>0</v>
      </c>
      <c r="X67" s="7"/>
    </row>
    <row r="68" spans="2:24" ht="18.75" customHeight="1" outlineLevel="5" x14ac:dyDescent="0.25">
      <c r="B68" s="25" t="s">
        <v>72</v>
      </c>
      <c r="C68" s="69" t="s">
        <v>49</v>
      </c>
      <c r="D68" s="68" t="s">
        <v>139</v>
      </c>
      <c r="E68" s="69" t="s">
        <v>73</v>
      </c>
      <c r="F68" s="92"/>
      <c r="G68" s="92"/>
      <c r="H68" s="92"/>
      <c r="I68" s="88" t="s">
        <v>65</v>
      </c>
      <c r="J68" s="88" t="s">
        <v>75</v>
      </c>
      <c r="K68" s="31"/>
      <c r="L68" s="31"/>
      <c r="M68" s="31"/>
      <c r="N68" s="31"/>
      <c r="O68" s="31"/>
      <c r="P68" s="31"/>
      <c r="Q68" s="31"/>
      <c r="R68" s="31"/>
      <c r="S68" s="31"/>
      <c r="T68" s="170">
        <f>T69+T72+T78+T75</f>
        <v>0</v>
      </c>
      <c r="U68" s="170">
        <f>U69+U72+U78+U75</f>
        <v>0</v>
      </c>
      <c r="V68" s="170">
        <f>V69+V72+V78+V75</f>
        <v>0</v>
      </c>
      <c r="W68" s="121" t="e">
        <f t="shared" si="1"/>
        <v>#DIV/0!</v>
      </c>
      <c r="X68" s="7"/>
    </row>
    <row r="69" spans="2:24" ht="85.5" hidden="1" customHeight="1" outlineLevel="5" x14ac:dyDescent="0.25">
      <c r="B69" s="149" t="s">
        <v>110</v>
      </c>
      <c r="C69" s="79">
        <v>856</v>
      </c>
      <c r="D69" s="73" t="s">
        <v>139</v>
      </c>
      <c r="E69" s="77" t="s">
        <v>73</v>
      </c>
      <c r="F69" s="80"/>
      <c r="G69" s="81"/>
      <c r="H69" s="80"/>
      <c r="I69" s="80" t="s">
        <v>130</v>
      </c>
      <c r="J69" s="80" t="s">
        <v>75</v>
      </c>
      <c r="K69" s="35"/>
      <c r="L69" s="35"/>
      <c r="M69" s="37"/>
      <c r="N69" s="37"/>
      <c r="O69" s="37"/>
      <c r="P69" s="37"/>
      <c r="Q69" s="37"/>
      <c r="R69" s="37"/>
      <c r="S69" s="37"/>
      <c r="T69" s="171">
        <f t="shared" ref="T69:V70" si="15">T70</f>
        <v>0</v>
      </c>
      <c r="U69" s="171">
        <f t="shared" si="15"/>
        <v>0</v>
      </c>
      <c r="V69" s="119">
        <f t="shared" si="15"/>
        <v>0</v>
      </c>
      <c r="W69" s="121" t="e">
        <f t="shared" si="1"/>
        <v>#DIV/0!</v>
      </c>
      <c r="X69" s="7"/>
    </row>
    <row r="70" spans="2:24" ht="48" hidden="1" customHeight="1" outlineLevel="5" x14ac:dyDescent="0.25">
      <c r="B70" s="13" t="s">
        <v>99</v>
      </c>
      <c r="C70" s="98">
        <v>856</v>
      </c>
      <c r="D70" s="97" t="s">
        <v>139</v>
      </c>
      <c r="E70" s="146" t="s">
        <v>73</v>
      </c>
      <c r="F70" s="76"/>
      <c r="G70" s="84"/>
      <c r="H70" s="76"/>
      <c r="I70" s="76" t="s">
        <v>130</v>
      </c>
      <c r="J70" s="76" t="s">
        <v>5</v>
      </c>
      <c r="K70" s="45"/>
      <c r="L70" s="45"/>
      <c r="M70" s="47"/>
      <c r="N70" s="47"/>
      <c r="O70" s="47"/>
      <c r="P70" s="47"/>
      <c r="Q70" s="47"/>
      <c r="R70" s="47"/>
      <c r="S70" s="47"/>
      <c r="T70" s="151">
        <f t="shared" si="15"/>
        <v>0</v>
      </c>
      <c r="U70" s="151">
        <f t="shared" si="15"/>
        <v>0</v>
      </c>
      <c r="V70" s="117">
        <f t="shared" si="15"/>
        <v>0</v>
      </c>
      <c r="W70" s="121" t="e">
        <f t="shared" si="1"/>
        <v>#DIV/0!</v>
      </c>
      <c r="X70" s="7"/>
    </row>
    <row r="71" spans="2:24" ht="0.75" customHeight="1" outlineLevel="5" x14ac:dyDescent="0.25">
      <c r="B71" s="13" t="s">
        <v>31</v>
      </c>
      <c r="C71" s="98">
        <v>56</v>
      </c>
      <c r="D71" s="97" t="s">
        <v>139</v>
      </c>
      <c r="E71" s="146" t="s">
        <v>73</v>
      </c>
      <c r="F71" s="76"/>
      <c r="G71" s="84"/>
      <c r="H71" s="76"/>
      <c r="I71" s="76" t="s">
        <v>130</v>
      </c>
      <c r="J71" s="76" t="s">
        <v>6</v>
      </c>
      <c r="K71" s="45"/>
      <c r="L71" s="45"/>
      <c r="M71" s="47"/>
      <c r="N71" s="47"/>
      <c r="O71" s="47"/>
      <c r="P71" s="47"/>
      <c r="Q71" s="47"/>
      <c r="R71" s="47"/>
      <c r="S71" s="47"/>
      <c r="T71" s="151"/>
      <c r="U71" s="151"/>
      <c r="V71" s="117"/>
      <c r="W71" s="121" t="e">
        <f t="shared" si="1"/>
        <v>#DIV/0!</v>
      </c>
      <c r="X71" s="7"/>
    </row>
    <row r="72" spans="2:24" ht="63" customHeight="1" outlineLevel="5" x14ac:dyDescent="0.25">
      <c r="B72" s="149" t="s">
        <v>202</v>
      </c>
      <c r="C72" s="99">
        <v>856</v>
      </c>
      <c r="D72" s="73" t="s">
        <v>139</v>
      </c>
      <c r="E72" s="73" t="s">
        <v>73</v>
      </c>
      <c r="F72" s="77" t="s">
        <v>73</v>
      </c>
      <c r="G72" s="100"/>
      <c r="H72" s="101"/>
      <c r="I72" s="100" t="s">
        <v>178</v>
      </c>
      <c r="J72" s="100" t="s">
        <v>75</v>
      </c>
      <c r="K72" s="100"/>
      <c r="L72" s="62"/>
      <c r="M72" s="62"/>
      <c r="N72" s="64"/>
      <c r="O72" s="64"/>
      <c r="P72" s="64"/>
      <c r="Q72" s="64"/>
      <c r="R72" s="64"/>
      <c r="S72" s="64"/>
      <c r="T72" s="150">
        <f t="shared" ref="T72:V73" si="16">T73</f>
        <v>0</v>
      </c>
      <c r="U72" s="150">
        <f>U73</f>
        <v>0</v>
      </c>
      <c r="V72" s="118">
        <f t="shared" si="16"/>
        <v>0</v>
      </c>
      <c r="W72" s="121" t="e">
        <f t="shared" si="1"/>
        <v>#DIV/0!</v>
      </c>
      <c r="X72" s="150">
        <f>X73</f>
        <v>22200</v>
      </c>
    </row>
    <row r="73" spans="2:24" ht="32.25" customHeight="1" outlineLevel="5" x14ac:dyDescent="0.25">
      <c r="B73" s="13" t="s">
        <v>124</v>
      </c>
      <c r="C73" s="98">
        <v>856</v>
      </c>
      <c r="D73" s="97" t="s">
        <v>139</v>
      </c>
      <c r="E73" s="97" t="s">
        <v>73</v>
      </c>
      <c r="F73" s="83" t="s">
        <v>73</v>
      </c>
      <c r="G73" s="76"/>
      <c r="H73" s="84"/>
      <c r="I73" s="76" t="s">
        <v>178</v>
      </c>
      <c r="J73" s="76" t="s">
        <v>5</v>
      </c>
      <c r="K73" s="76" t="s">
        <v>5</v>
      </c>
      <c r="L73" s="45"/>
      <c r="M73" s="45"/>
      <c r="N73" s="47"/>
      <c r="O73" s="47"/>
      <c r="P73" s="47"/>
      <c r="Q73" s="47"/>
      <c r="R73" s="47"/>
      <c r="S73" s="47"/>
      <c r="T73" s="151">
        <f t="shared" si="16"/>
        <v>0</v>
      </c>
      <c r="U73" s="151">
        <f t="shared" si="16"/>
        <v>0</v>
      </c>
      <c r="V73" s="117">
        <f t="shared" si="16"/>
        <v>0</v>
      </c>
      <c r="W73" s="121" t="e">
        <f t="shared" si="1"/>
        <v>#DIV/0!</v>
      </c>
      <c r="X73" s="151">
        <f>X74</f>
        <v>22200</v>
      </c>
    </row>
    <row r="74" spans="2:24" ht="45.75" customHeight="1" outlineLevel="5" x14ac:dyDescent="0.25">
      <c r="B74" s="13" t="s">
        <v>31</v>
      </c>
      <c r="C74" s="98">
        <v>856</v>
      </c>
      <c r="D74" s="97" t="s">
        <v>139</v>
      </c>
      <c r="E74" s="97" t="s">
        <v>73</v>
      </c>
      <c r="F74" s="83" t="s">
        <v>73</v>
      </c>
      <c r="G74" s="76"/>
      <c r="H74" s="84"/>
      <c r="I74" s="76" t="s">
        <v>178</v>
      </c>
      <c r="J74" s="76" t="s">
        <v>6</v>
      </c>
      <c r="K74" s="76" t="s">
        <v>6</v>
      </c>
      <c r="L74" s="45"/>
      <c r="M74" s="45"/>
      <c r="N74" s="47"/>
      <c r="O74" s="47"/>
      <c r="P74" s="47"/>
      <c r="Q74" s="47"/>
      <c r="R74" s="47"/>
      <c r="S74" s="47"/>
      <c r="T74" s="151"/>
      <c r="U74" s="151">
        <v>0</v>
      </c>
      <c r="V74" s="117">
        <v>0</v>
      </c>
      <c r="W74" s="121" t="e">
        <f t="shared" si="1"/>
        <v>#DIV/0!</v>
      </c>
      <c r="X74" s="151">
        <v>22200</v>
      </c>
    </row>
    <row r="75" spans="2:24" ht="0.75" hidden="1" customHeight="1" outlineLevel="5" x14ac:dyDescent="0.25">
      <c r="B75" s="149" t="s">
        <v>200</v>
      </c>
      <c r="C75" s="98"/>
      <c r="D75" s="73" t="s">
        <v>139</v>
      </c>
      <c r="E75" s="73" t="s">
        <v>73</v>
      </c>
      <c r="F75" s="77" t="s">
        <v>73</v>
      </c>
      <c r="G75" s="100"/>
      <c r="H75" s="101"/>
      <c r="I75" s="100" t="s">
        <v>201</v>
      </c>
      <c r="J75" s="100" t="s">
        <v>75</v>
      </c>
      <c r="K75" s="100"/>
      <c r="L75" s="62"/>
      <c r="M75" s="62"/>
      <c r="N75" s="64"/>
      <c r="O75" s="64"/>
      <c r="P75" s="64"/>
      <c r="Q75" s="64"/>
      <c r="R75" s="64"/>
      <c r="S75" s="64"/>
      <c r="T75" s="150">
        <f t="shared" ref="T75:V76" si="17">T76</f>
        <v>0</v>
      </c>
      <c r="U75" s="150">
        <f t="shared" si="17"/>
        <v>0</v>
      </c>
      <c r="V75" s="118">
        <f t="shared" si="17"/>
        <v>0</v>
      </c>
      <c r="W75" s="121" t="e">
        <f t="shared" si="1"/>
        <v>#DIV/0!</v>
      </c>
      <c r="X75" s="224"/>
    </row>
    <row r="76" spans="2:24" ht="34.5" hidden="1" customHeight="1" outlineLevel="5" x14ac:dyDescent="0.25">
      <c r="B76" s="13" t="s">
        <v>124</v>
      </c>
      <c r="C76" s="98"/>
      <c r="D76" s="97" t="s">
        <v>139</v>
      </c>
      <c r="E76" s="97" t="s">
        <v>73</v>
      </c>
      <c r="F76" s="83" t="s">
        <v>73</v>
      </c>
      <c r="G76" s="76"/>
      <c r="H76" s="84"/>
      <c r="I76" s="76" t="s">
        <v>201</v>
      </c>
      <c r="J76" s="76" t="s">
        <v>5</v>
      </c>
      <c r="K76" s="76" t="s">
        <v>5</v>
      </c>
      <c r="L76" s="45"/>
      <c r="M76" s="45"/>
      <c r="N76" s="47"/>
      <c r="O76" s="47"/>
      <c r="P76" s="47"/>
      <c r="Q76" s="47"/>
      <c r="R76" s="47"/>
      <c r="S76" s="47"/>
      <c r="T76" s="151">
        <f t="shared" si="17"/>
        <v>0</v>
      </c>
      <c r="U76" s="151">
        <f t="shared" si="17"/>
        <v>0</v>
      </c>
      <c r="V76" s="117">
        <f t="shared" si="17"/>
        <v>0</v>
      </c>
      <c r="W76" s="121" t="e">
        <f t="shared" si="1"/>
        <v>#DIV/0!</v>
      </c>
      <c r="X76" s="224"/>
    </row>
    <row r="77" spans="2:24" ht="47.25" hidden="1" customHeight="1" outlineLevel="5" x14ac:dyDescent="0.25">
      <c r="B77" s="13" t="s">
        <v>31</v>
      </c>
      <c r="C77" s="98"/>
      <c r="D77" s="97" t="s">
        <v>139</v>
      </c>
      <c r="E77" s="97" t="s">
        <v>73</v>
      </c>
      <c r="F77" s="83" t="s">
        <v>73</v>
      </c>
      <c r="G77" s="76"/>
      <c r="H77" s="84"/>
      <c r="I77" s="76" t="s">
        <v>201</v>
      </c>
      <c r="J77" s="76" t="s">
        <v>6</v>
      </c>
      <c r="K77" s="76" t="s">
        <v>6</v>
      </c>
      <c r="L77" s="45"/>
      <c r="M77" s="45"/>
      <c r="N77" s="47"/>
      <c r="O77" s="47"/>
      <c r="P77" s="47"/>
      <c r="Q77" s="47"/>
      <c r="R77" s="47"/>
      <c r="S77" s="47"/>
      <c r="T77" s="151"/>
      <c r="U77" s="151"/>
      <c r="V77" s="117"/>
      <c r="W77" s="121" t="e">
        <f t="shared" si="1"/>
        <v>#DIV/0!</v>
      </c>
      <c r="X77" s="224"/>
    </row>
    <row r="78" spans="2:24" ht="33.75" hidden="1" customHeight="1" outlineLevel="5" x14ac:dyDescent="0.25">
      <c r="B78" s="18" t="s">
        <v>56</v>
      </c>
      <c r="C78" s="79">
        <v>856</v>
      </c>
      <c r="D78" s="73" t="s">
        <v>139</v>
      </c>
      <c r="E78" s="77" t="s">
        <v>73</v>
      </c>
      <c r="F78" s="80"/>
      <c r="G78" s="81"/>
      <c r="H78" s="80"/>
      <c r="I78" s="80" t="s">
        <v>179</v>
      </c>
      <c r="J78" s="80" t="s">
        <v>75</v>
      </c>
      <c r="K78" s="19" t="s">
        <v>53</v>
      </c>
      <c r="L78" s="22">
        <v>56</v>
      </c>
      <c r="M78" s="22">
        <v>0</v>
      </c>
      <c r="N78" s="21" t="s">
        <v>39</v>
      </c>
      <c r="O78" s="35"/>
      <c r="P78" s="36" t="s">
        <v>49</v>
      </c>
      <c r="Q78" s="36"/>
      <c r="R78" s="35"/>
      <c r="S78" s="36" t="s">
        <v>54</v>
      </c>
      <c r="T78" s="172">
        <f t="shared" ref="T78:V79" si="18">T79</f>
        <v>0</v>
      </c>
      <c r="U78" s="172">
        <f t="shared" si="18"/>
        <v>0</v>
      </c>
      <c r="V78" s="119">
        <f t="shared" si="18"/>
        <v>0</v>
      </c>
      <c r="W78" s="121" t="e">
        <f t="shared" si="1"/>
        <v>#DIV/0!</v>
      </c>
      <c r="X78" s="7"/>
    </row>
    <row r="79" spans="2:24" ht="47.25" hidden="1" customHeight="1" outlineLevel="5" x14ac:dyDescent="0.25">
      <c r="B79" s="13" t="s">
        <v>99</v>
      </c>
      <c r="C79" s="98">
        <v>856</v>
      </c>
      <c r="D79" s="97" t="s">
        <v>139</v>
      </c>
      <c r="E79" s="146" t="s">
        <v>73</v>
      </c>
      <c r="F79" s="76"/>
      <c r="G79" s="84"/>
      <c r="H79" s="76"/>
      <c r="I79" s="76" t="s">
        <v>179</v>
      </c>
      <c r="J79" s="76" t="s">
        <v>5</v>
      </c>
      <c r="K79" s="15" t="s">
        <v>32</v>
      </c>
      <c r="L79" s="48">
        <v>56</v>
      </c>
      <c r="M79" s="48">
        <v>0</v>
      </c>
      <c r="N79" s="49" t="s">
        <v>39</v>
      </c>
      <c r="O79" s="45"/>
      <c r="P79" s="50" t="s">
        <v>49</v>
      </c>
      <c r="Q79" s="50"/>
      <c r="R79" s="45"/>
      <c r="S79" s="50" t="s">
        <v>54</v>
      </c>
      <c r="T79" s="168">
        <f t="shared" si="18"/>
        <v>0</v>
      </c>
      <c r="U79" s="168">
        <f t="shared" si="18"/>
        <v>0</v>
      </c>
      <c r="V79" s="117">
        <f t="shared" si="18"/>
        <v>0</v>
      </c>
      <c r="W79" s="121" t="e">
        <f t="shared" si="1"/>
        <v>#DIV/0!</v>
      </c>
      <c r="X79" s="7"/>
    </row>
    <row r="80" spans="2:24" ht="52.5" hidden="1" customHeight="1" outlineLevel="5" x14ac:dyDescent="0.25">
      <c r="B80" s="13" t="s">
        <v>31</v>
      </c>
      <c r="C80" s="98">
        <v>856</v>
      </c>
      <c r="D80" s="97" t="s">
        <v>139</v>
      </c>
      <c r="E80" s="146" t="s">
        <v>73</v>
      </c>
      <c r="F80" s="76"/>
      <c r="G80" s="84"/>
      <c r="H80" s="76"/>
      <c r="I80" s="76" t="s">
        <v>179</v>
      </c>
      <c r="J80" s="76" t="s">
        <v>6</v>
      </c>
      <c r="K80" s="15" t="s">
        <v>31</v>
      </c>
      <c r="L80" s="48">
        <v>56</v>
      </c>
      <c r="M80" s="48">
        <v>0</v>
      </c>
      <c r="N80" s="49" t="s">
        <v>39</v>
      </c>
      <c r="O80" s="45"/>
      <c r="P80" s="50" t="s">
        <v>49</v>
      </c>
      <c r="Q80" s="50"/>
      <c r="R80" s="45"/>
      <c r="S80" s="50" t="s">
        <v>54</v>
      </c>
      <c r="T80" s="168"/>
      <c r="U80" s="168"/>
      <c r="V80" s="117">
        <v>0</v>
      </c>
      <c r="W80" s="121" t="e">
        <f t="shared" si="1"/>
        <v>#DIV/0!</v>
      </c>
      <c r="X80" s="7"/>
    </row>
    <row r="81" spans="2:24" ht="48.75" hidden="1" customHeight="1" outlineLevel="5" x14ac:dyDescent="0.25">
      <c r="B81" s="13" t="s">
        <v>26</v>
      </c>
      <c r="C81" s="82">
        <v>856</v>
      </c>
      <c r="D81" s="66" t="s">
        <v>12</v>
      </c>
      <c r="E81" s="83" t="s">
        <v>73</v>
      </c>
      <c r="F81" s="76"/>
      <c r="G81" s="84"/>
      <c r="H81" s="76"/>
      <c r="I81" s="76" t="s">
        <v>74</v>
      </c>
      <c r="J81" s="76" t="s">
        <v>27</v>
      </c>
      <c r="K81" s="15" t="s">
        <v>26</v>
      </c>
      <c r="L81" s="48">
        <v>56</v>
      </c>
      <c r="M81" s="48">
        <v>0</v>
      </c>
      <c r="N81" s="49" t="s">
        <v>39</v>
      </c>
      <c r="O81" s="45"/>
      <c r="P81" s="50" t="s">
        <v>49</v>
      </c>
      <c r="Q81" s="50"/>
      <c r="R81" s="45"/>
      <c r="S81" s="50" t="s">
        <v>54</v>
      </c>
      <c r="T81" s="168"/>
      <c r="U81" s="168"/>
      <c r="V81" s="117"/>
      <c r="W81" s="121" t="e">
        <f t="shared" si="1"/>
        <v>#DIV/0!</v>
      </c>
      <c r="X81" s="7"/>
    </row>
    <row r="82" spans="2:24" ht="81" hidden="1" customHeight="1" outlineLevel="5" x14ac:dyDescent="0.25">
      <c r="B82" s="149" t="s">
        <v>110</v>
      </c>
      <c r="C82" s="79">
        <v>856</v>
      </c>
      <c r="D82" s="73" t="s">
        <v>12</v>
      </c>
      <c r="E82" s="77" t="s">
        <v>73</v>
      </c>
      <c r="F82" s="80"/>
      <c r="G82" s="81"/>
      <c r="H82" s="80"/>
      <c r="I82" s="80" t="s">
        <v>97</v>
      </c>
      <c r="J82" s="80" t="s">
        <v>75</v>
      </c>
      <c r="K82" s="35"/>
      <c r="L82" s="35"/>
      <c r="M82" s="37"/>
      <c r="N82" s="37"/>
      <c r="O82" s="37"/>
      <c r="P82" s="37"/>
      <c r="Q82" s="37"/>
      <c r="R82" s="37"/>
      <c r="S82" s="37"/>
      <c r="T82" s="171"/>
      <c r="U82" s="171"/>
      <c r="V82" s="119">
        <f>V83</f>
        <v>0</v>
      </c>
      <c r="W82" s="121" t="e">
        <f t="shared" si="1"/>
        <v>#DIV/0!</v>
      </c>
      <c r="X82" s="7"/>
    </row>
    <row r="83" spans="2:24" ht="47.25" hidden="1" customHeight="1" outlineLevel="5" x14ac:dyDescent="0.25">
      <c r="B83" s="13" t="s">
        <v>99</v>
      </c>
      <c r="C83" s="82">
        <v>856</v>
      </c>
      <c r="D83" s="66" t="s">
        <v>12</v>
      </c>
      <c r="E83" s="83" t="s">
        <v>73</v>
      </c>
      <c r="F83" s="76"/>
      <c r="G83" s="84"/>
      <c r="H83" s="76"/>
      <c r="I83" s="76" t="s">
        <v>97</v>
      </c>
      <c r="J83" s="76" t="s">
        <v>5</v>
      </c>
      <c r="K83" s="45"/>
      <c r="L83" s="45"/>
      <c r="M83" s="47"/>
      <c r="N83" s="47"/>
      <c r="O83" s="47"/>
      <c r="P83" s="47"/>
      <c r="Q83" s="47"/>
      <c r="R83" s="47"/>
      <c r="S83" s="47"/>
      <c r="T83" s="151"/>
      <c r="U83" s="151"/>
      <c r="V83" s="117">
        <f>V84</f>
        <v>0</v>
      </c>
      <c r="W83" s="121" t="e">
        <f t="shared" si="1"/>
        <v>#DIV/0!</v>
      </c>
      <c r="X83" s="7"/>
    </row>
    <row r="84" spans="2:24" ht="46.5" hidden="1" customHeight="1" outlineLevel="5" x14ac:dyDescent="0.25">
      <c r="B84" s="13" t="s">
        <v>31</v>
      </c>
      <c r="C84" s="82">
        <v>56</v>
      </c>
      <c r="D84" s="66" t="s">
        <v>12</v>
      </c>
      <c r="E84" s="83" t="s">
        <v>73</v>
      </c>
      <c r="F84" s="76"/>
      <c r="G84" s="84"/>
      <c r="H84" s="76"/>
      <c r="I84" s="76" t="s">
        <v>97</v>
      </c>
      <c r="J84" s="76" t="s">
        <v>6</v>
      </c>
      <c r="K84" s="45"/>
      <c r="L84" s="45"/>
      <c r="M84" s="47"/>
      <c r="N84" s="47"/>
      <c r="O84" s="47"/>
      <c r="P84" s="47"/>
      <c r="Q84" s="47"/>
      <c r="R84" s="47"/>
      <c r="S84" s="47"/>
      <c r="T84" s="151"/>
      <c r="U84" s="151"/>
      <c r="V84" s="117">
        <v>0</v>
      </c>
      <c r="W84" s="121" t="e">
        <f t="shared" si="1"/>
        <v>#DIV/0!</v>
      </c>
      <c r="X84" s="7"/>
    </row>
    <row r="85" spans="2:24" ht="47.25" hidden="1" customHeight="1" outlineLevel="5" x14ac:dyDescent="0.25">
      <c r="B85" s="13" t="s">
        <v>26</v>
      </c>
      <c r="C85" s="82">
        <v>56</v>
      </c>
      <c r="D85" s="66" t="s">
        <v>12</v>
      </c>
      <c r="E85" s="83" t="s">
        <v>73</v>
      </c>
      <c r="F85" s="76"/>
      <c r="G85" s="84"/>
      <c r="H85" s="76"/>
      <c r="I85" s="76" t="s">
        <v>97</v>
      </c>
      <c r="J85" s="76" t="s">
        <v>27</v>
      </c>
      <c r="K85" s="45"/>
      <c r="L85" s="45"/>
      <c r="M85" s="47"/>
      <c r="N85" s="47"/>
      <c r="O85" s="47"/>
      <c r="P85" s="47"/>
      <c r="Q85" s="47"/>
      <c r="R85" s="47"/>
      <c r="S85" s="47"/>
      <c r="T85" s="151"/>
      <c r="U85" s="151"/>
      <c r="V85" s="117"/>
      <c r="W85" s="121" t="e">
        <f t="shared" si="1"/>
        <v>#DIV/0!</v>
      </c>
      <c r="X85" s="7"/>
    </row>
    <row r="86" spans="2:24" ht="15.75" customHeight="1" outlineLevel="5" x14ac:dyDescent="0.25">
      <c r="B86" s="27" t="s">
        <v>76</v>
      </c>
      <c r="C86" s="85">
        <v>856</v>
      </c>
      <c r="D86" s="68" t="s">
        <v>140</v>
      </c>
      <c r="E86" s="69" t="s">
        <v>39</v>
      </c>
      <c r="F86" s="88"/>
      <c r="G86" s="93"/>
      <c r="H86" s="88"/>
      <c r="I86" s="88" t="s">
        <v>65</v>
      </c>
      <c r="J86" s="88" t="s">
        <v>75</v>
      </c>
      <c r="K86" s="29"/>
      <c r="L86" s="29"/>
      <c r="M86" s="29"/>
      <c r="N86" s="26"/>
      <c r="O86" s="53"/>
      <c r="P86" s="54"/>
      <c r="Q86" s="54"/>
      <c r="R86" s="53"/>
      <c r="S86" s="54"/>
      <c r="T86" s="140">
        <f>T87</f>
        <v>223963</v>
      </c>
      <c r="U86" s="140">
        <f>U87</f>
        <v>223963</v>
      </c>
      <c r="V86" s="120">
        <f>V87</f>
        <v>84660.18</v>
      </c>
      <c r="W86" s="121">
        <f t="shared" si="1"/>
        <v>37.800967124033882</v>
      </c>
      <c r="X86" s="7"/>
    </row>
    <row r="87" spans="2:24" ht="80.25" customHeight="1" outlineLevel="5" x14ac:dyDescent="0.25">
      <c r="B87" s="207" t="s">
        <v>111</v>
      </c>
      <c r="C87" s="79">
        <v>56</v>
      </c>
      <c r="D87" s="73" t="s">
        <v>141</v>
      </c>
      <c r="E87" s="77" t="s">
        <v>79</v>
      </c>
      <c r="F87" s="75"/>
      <c r="G87" s="81" t="s">
        <v>49</v>
      </c>
      <c r="H87" s="74"/>
      <c r="I87" s="80" t="s">
        <v>180</v>
      </c>
      <c r="J87" s="80" t="s">
        <v>75</v>
      </c>
      <c r="K87" s="35"/>
      <c r="L87" s="35"/>
      <c r="M87" s="35"/>
      <c r="N87" s="37"/>
      <c r="O87" s="37"/>
      <c r="P87" s="37"/>
      <c r="Q87" s="37"/>
      <c r="R87" s="37"/>
      <c r="S87" s="37"/>
      <c r="T87" s="171">
        <f>T119+T123</f>
        <v>223963</v>
      </c>
      <c r="U87" s="171">
        <f>U118+U123</f>
        <v>223963</v>
      </c>
      <c r="V87" s="119">
        <f>V118+V123</f>
        <v>84660.18</v>
      </c>
      <c r="W87" s="121">
        <f t="shared" si="1"/>
        <v>37.800967124033882</v>
      </c>
      <c r="X87" s="7"/>
    </row>
    <row r="88" spans="2:24" ht="14.25" hidden="1" customHeight="1" outlineLevel="5" x14ac:dyDescent="0.25">
      <c r="B88" s="13"/>
      <c r="C88" s="94"/>
      <c r="D88" s="94"/>
      <c r="E88" s="67" t="s">
        <v>34</v>
      </c>
      <c r="F88" s="78"/>
      <c r="G88" s="76"/>
      <c r="H88" s="76"/>
      <c r="I88" s="84"/>
      <c r="J88" s="76"/>
      <c r="K88" s="45"/>
      <c r="L88" s="45"/>
      <c r="M88" s="47"/>
      <c r="N88" s="47"/>
      <c r="O88" s="47"/>
      <c r="P88" s="47"/>
      <c r="Q88" s="47"/>
      <c r="R88" s="47"/>
      <c r="S88" s="47"/>
      <c r="T88" s="151"/>
      <c r="U88" s="151"/>
      <c r="V88" s="117"/>
      <c r="W88" s="121" t="e">
        <f t="shared" si="1"/>
        <v>#DIV/0!</v>
      </c>
      <c r="X88" s="7"/>
    </row>
    <row r="89" spans="2:24" ht="15.75" hidden="1" outlineLevel="5" x14ac:dyDescent="0.25">
      <c r="B89" s="13"/>
      <c r="C89" s="94"/>
      <c r="D89" s="94"/>
      <c r="E89" s="67" t="s">
        <v>34</v>
      </c>
      <c r="F89" s="78"/>
      <c r="G89" s="76"/>
      <c r="H89" s="76"/>
      <c r="I89" s="84"/>
      <c r="J89" s="76"/>
      <c r="K89" s="45"/>
      <c r="L89" s="45"/>
      <c r="M89" s="47"/>
      <c r="N89" s="47"/>
      <c r="O89" s="47"/>
      <c r="P89" s="47"/>
      <c r="Q89" s="47"/>
      <c r="R89" s="47"/>
      <c r="S89" s="47"/>
      <c r="T89" s="151"/>
      <c r="U89" s="151"/>
      <c r="V89" s="117"/>
      <c r="W89" s="121" t="e">
        <f t="shared" si="1"/>
        <v>#DIV/0!</v>
      </c>
      <c r="X89" s="7"/>
    </row>
    <row r="90" spans="2:24" ht="15.75" hidden="1" outlineLevel="5" x14ac:dyDescent="0.25">
      <c r="B90" s="13"/>
      <c r="C90" s="94"/>
      <c r="D90" s="94"/>
      <c r="E90" s="67" t="s">
        <v>34</v>
      </c>
      <c r="F90" s="78"/>
      <c r="G90" s="76"/>
      <c r="H90" s="76"/>
      <c r="I90" s="84"/>
      <c r="J90" s="76"/>
      <c r="K90" s="45"/>
      <c r="L90" s="45"/>
      <c r="M90" s="47"/>
      <c r="N90" s="47"/>
      <c r="O90" s="47"/>
      <c r="P90" s="47"/>
      <c r="Q90" s="47"/>
      <c r="R90" s="47"/>
      <c r="S90" s="47"/>
      <c r="T90" s="151"/>
      <c r="U90" s="151"/>
      <c r="V90" s="117"/>
      <c r="W90" s="121" t="e">
        <f t="shared" ref="W90:W166" si="19">V90*100/U90</f>
        <v>#DIV/0!</v>
      </c>
      <c r="X90" s="7"/>
    </row>
    <row r="91" spans="2:24" ht="15.75" hidden="1" outlineLevel="5" x14ac:dyDescent="0.25">
      <c r="B91" s="13"/>
      <c r="C91" s="94"/>
      <c r="D91" s="94"/>
      <c r="E91" s="67" t="s">
        <v>34</v>
      </c>
      <c r="F91" s="78"/>
      <c r="G91" s="76"/>
      <c r="H91" s="76"/>
      <c r="I91" s="84"/>
      <c r="J91" s="76"/>
      <c r="K91" s="45"/>
      <c r="L91" s="45"/>
      <c r="M91" s="47"/>
      <c r="N91" s="47"/>
      <c r="O91" s="47"/>
      <c r="P91" s="47"/>
      <c r="Q91" s="47"/>
      <c r="R91" s="47"/>
      <c r="S91" s="47"/>
      <c r="T91" s="151"/>
      <c r="U91" s="151"/>
      <c r="V91" s="117"/>
      <c r="W91" s="121" t="e">
        <f t="shared" si="19"/>
        <v>#DIV/0!</v>
      </c>
      <c r="X91" s="7"/>
    </row>
    <row r="92" spans="2:24" ht="15.75" hidden="1" outlineLevel="5" x14ac:dyDescent="0.25">
      <c r="B92" s="13"/>
      <c r="C92" s="94"/>
      <c r="D92" s="94"/>
      <c r="E92" s="67" t="s">
        <v>34</v>
      </c>
      <c r="F92" s="78"/>
      <c r="G92" s="76"/>
      <c r="H92" s="76"/>
      <c r="I92" s="84"/>
      <c r="J92" s="76"/>
      <c r="K92" s="45"/>
      <c r="L92" s="45"/>
      <c r="M92" s="47"/>
      <c r="N92" s="47"/>
      <c r="O92" s="47"/>
      <c r="P92" s="47"/>
      <c r="Q92" s="47"/>
      <c r="R92" s="47"/>
      <c r="S92" s="47"/>
      <c r="T92" s="151"/>
      <c r="U92" s="151"/>
      <c r="V92" s="117"/>
      <c r="W92" s="121" t="e">
        <f t="shared" si="19"/>
        <v>#DIV/0!</v>
      </c>
      <c r="X92" s="7"/>
    </row>
    <row r="93" spans="2:24" ht="15.75" hidden="1" outlineLevel="5" x14ac:dyDescent="0.25">
      <c r="B93" s="13"/>
      <c r="C93" s="94"/>
      <c r="D93" s="94"/>
      <c r="E93" s="67" t="s">
        <v>34</v>
      </c>
      <c r="F93" s="78"/>
      <c r="G93" s="76"/>
      <c r="H93" s="76"/>
      <c r="I93" s="84"/>
      <c r="J93" s="76"/>
      <c r="K93" s="45"/>
      <c r="L93" s="45"/>
      <c r="M93" s="47"/>
      <c r="N93" s="47"/>
      <c r="O93" s="47"/>
      <c r="P93" s="47"/>
      <c r="Q93" s="47"/>
      <c r="R93" s="47"/>
      <c r="S93" s="47"/>
      <c r="T93" s="151"/>
      <c r="U93" s="151"/>
      <c r="V93" s="117"/>
      <c r="W93" s="121" t="e">
        <f t="shared" si="19"/>
        <v>#DIV/0!</v>
      </c>
      <c r="X93" s="7"/>
    </row>
    <row r="94" spans="2:24" ht="15.75" hidden="1" outlineLevel="5" x14ac:dyDescent="0.25">
      <c r="B94" s="13"/>
      <c r="C94" s="94"/>
      <c r="D94" s="94"/>
      <c r="E94" s="67" t="s">
        <v>34</v>
      </c>
      <c r="F94" s="78"/>
      <c r="G94" s="76"/>
      <c r="H94" s="76"/>
      <c r="I94" s="84"/>
      <c r="J94" s="76"/>
      <c r="K94" s="45"/>
      <c r="L94" s="45"/>
      <c r="M94" s="47"/>
      <c r="N94" s="47"/>
      <c r="O94" s="47"/>
      <c r="P94" s="47"/>
      <c r="Q94" s="47"/>
      <c r="R94" s="47"/>
      <c r="S94" s="47"/>
      <c r="T94" s="151"/>
      <c r="U94" s="151"/>
      <c r="V94" s="117"/>
      <c r="W94" s="121" t="e">
        <f t="shared" si="19"/>
        <v>#DIV/0!</v>
      </c>
      <c r="X94" s="7"/>
    </row>
    <row r="95" spans="2:24" ht="15.75" hidden="1" outlineLevel="5" x14ac:dyDescent="0.25">
      <c r="B95" s="14"/>
      <c r="C95" s="95"/>
      <c r="D95" s="95"/>
      <c r="E95" s="67" t="s">
        <v>34</v>
      </c>
      <c r="F95" s="78"/>
      <c r="G95" s="76"/>
      <c r="H95" s="76"/>
      <c r="I95" s="84"/>
      <c r="J95" s="76"/>
      <c r="K95" s="45"/>
      <c r="L95" s="45"/>
      <c r="M95" s="47"/>
      <c r="N95" s="47"/>
      <c r="O95" s="47"/>
      <c r="P95" s="47"/>
      <c r="Q95" s="47"/>
      <c r="R95" s="47"/>
      <c r="S95" s="47"/>
      <c r="T95" s="151"/>
      <c r="U95" s="151"/>
      <c r="V95" s="117"/>
      <c r="W95" s="121" t="e">
        <f t="shared" si="19"/>
        <v>#DIV/0!</v>
      </c>
      <c r="X95" s="7"/>
    </row>
    <row r="96" spans="2:24" ht="81" hidden="1" customHeight="1" outlineLevel="5" x14ac:dyDescent="0.25">
      <c r="B96" s="13"/>
      <c r="C96" s="94"/>
      <c r="D96" s="94"/>
      <c r="E96" s="67" t="s">
        <v>34</v>
      </c>
      <c r="F96" s="78"/>
      <c r="G96" s="76"/>
      <c r="H96" s="76"/>
      <c r="I96" s="84"/>
      <c r="J96" s="76"/>
      <c r="K96" s="45"/>
      <c r="L96" s="45"/>
      <c r="M96" s="47"/>
      <c r="N96" s="47"/>
      <c r="O96" s="47"/>
      <c r="P96" s="47"/>
      <c r="Q96" s="47"/>
      <c r="R96" s="47"/>
      <c r="S96" s="47"/>
      <c r="T96" s="151"/>
      <c r="U96" s="151"/>
      <c r="V96" s="117"/>
      <c r="W96" s="121" t="e">
        <f t="shared" si="19"/>
        <v>#DIV/0!</v>
      </c>
      <c r="X96" s="7"/>
    </row>
    <row r="97" spans="2:25" ht="15.75" hidden="1" outlineLevel="5" x14ac:dyDescent="0.25">
      <c r="B97" s="13"/>
      <c r="C97" s="94"/>
      <c r="D97" s="94"/>
      <c r="E97" s="67" t="s">
        <v>34</v>
      </c>
      <c r="F97" s="78"/>
      <c r="G97" s="76"/>
      <c r="H97" s="76"/>
      <c r="I97" s="84"/>
      <c r="J97" s="76"/>
      <c r="K97" s="45"/>
      <c r="L97" s="45"/>
      <c r="M97" s="47"/>
      <c r="N97" s="47"/>
      <c r="O97" s="47"/>
      <c r="P97" s="47"/>
      <c r="Q97" s="47"/>
      <c r="R97" s="47"/>
      <c r="S97" s="47"/>
      <c r="T97" s="151"/>
      <c r="U97" s="151"/>
      <c r="V97" s="117"/>
      <c r="W97" s="121" t="e">
        <f t="shared" si="19"/>
        <v>#DIV/0!</v>
      </c>
      <c r="X97" s="7"/>
    </row>
    <row r="98" spans="2:25" ht="39" hidden="1" customHeight="1" outlineLevel="5" x14ac:dyDescent="0.25">
      <c r="B98" s="13"/>
      <c r="C98" s="94"/>
      <c r="D98" s="94"/>
      <c r="E98" s="67" t="s">
        <v>34</v>
      </c>
      <c r="F98" s="78"/>
      <c r="G98" s="76"/>
      <c r="H98" s="76"/>
      <c r="I98" s="84"/>
      <c r="J98" s="76"/>
      <c r="K98" s="45"/>
      <c r="L98" s="45"/>
      <c r="M98" s="47"/>
      <c r="N98" s="47"/>
      <c r="O98" s="47"/>
      <c r="P98" s="47"/>
      <c r="Q98" s="47"/>
      <c r="R98" s="47"/>
      <c r="S98" s="47"/>
      <c r="T98" s="151"/>
      <c r="U98" s="151"/>
      <c r="V98" s="117"/>
      <c r="W98" s="121" t="e">
        <f t="shared" si="19"/>
        <v>#DIV/0!</v>
      </c>
      <c r="X98" s="7"/>
    </row>
    <row r="99" spans="2:25" ht="15.75" hidden="1" outlineLevel="5" x14ac:dyDescent="0.25">
      <c r="B99" s="12"/>
      <c r="C99" s="95"/>
      <c r="D99" s="95"/>
      <c r="E99" s="67" t="s">
        <v>34</v>
      </c>
      <c r="F99" s="84"/>
      <c r="G99" s="84"/>
      <c r="H99" s="84"/>
      <c r="I99" s="76"/>
      <c r="J99" s="96"/>
      <c r="K99" s="55"/>
      <c r="L99" s="55"/>
      <c r="M99" s="56"/>
      <c r="N99" s="56"/>
      <c r="O99" s="56"/>
      <c r="P99" s="56"/>
      <c r="Q99" s="56"/>
      <c r="R99" s="56"/>
      <c r="S99" s="56"/>
      <c r="T99" s="173"/>
      <c r="U99" s="173"/>
      <c r="V99" s="125"/>
      <c r="W99" s="121" t="e">
        <f t="shared" si="19"/>
        <v>#DIV/0!</v>
      </c>
      <c r="X99" s="7"/>
    </row>
    <row r="100" spans="2:25" s="1" customFormat="1" ht="15.75" hidden="1" outlineLevel="2" x14ac:dyDescent="0.25">
      <c r="B100" s="13"/>
      <c r="C100" s="94"/>
      <c r="D100" s="94"/>
      <c r="E100" s="67" t="s">
        <v>34</v>
      </c>
      <c r="F100" s="76"/>
      <c r="G100" s="84"/>
      <c r="H100" s="76"/>
      <c r="I100" s="84"/>
      <c r="J100" s="84"/>
      <c r="K100" s="50"/>
      <c r="L100" s="50"/>
      <c r="M100" s="57"/>
      <c r="N100" s="57"/>
      <c r="O100" s="57"/>
      <c r="P100" s="57"/>
      <c r="Q100" s="57"/>
      <c r="R100" s="57"/>
      <c r="S100" s="57"/>
      <c r="T100" s="168"/>
      <c r="U100" s="168"/>
      <c r="V100" s="125"/>
      <c r="W100" s="121" t="e">
        <f t="shared" si="19"/>
        <v>#DIV/0!</v>
      </c>
      <c r="X100" s="8"/>
      <c r="Y100" s="5"/>
    </row>
    <row r="101" spans="2:25" s="2" customFormat="1" ht="82.5" hidden="1" customHeight="1" outlineLevel="3" x14ac:dyDescent="0.25">
      <c r="B101" s="13"/>
      <c r="C101" s="94"/>
      <c r="D101" s="94"/>
      <c r="E101" s="67" t="s">
        <v>34</v>
      </c>
      <c r="F101" s="76"/>
      <c r="G101" s="76"/>
      <c r="H101" s="76"/>
      <c r="I101" s="76"/>
      <c r="J101" s="76"/>
      <c r="K101" s="45"/>
      <c r="L101" s="45"/>
      <c r="M101" s="47"/>
      <c r="N101" s="47"/>
      <c r="O101" s="47"/>
      <c r="P101" s="47"/>
      <c r="Q101" s="47"/>
      <c r="R101" s="47"/>
      <c r="S101" s="47"/>
      <c r="T101" s="151"/>
      <c r="U101" s="151"/>
      <c r="V101" s="117"/>
      <c r="W101" s="121" t="e">
        <f t="shared" si="19"/>
        <v>#DIV/0!</v>
      </c>
      <c r="X101" s="9"/>
    </row>
    <row r="102" spans="2:25" ht="15.75" hidden="1" outlineLevel="4" x14ac:dyDescent="0.25">
      <c r="B102" s="13"/>
      <c r="C102" s="94"/>
      <c r="D102" s="94"/>
      <c r="E102" s="67" t="s">
        <v>34</v>
      </c>
      <c r="F102" s="76"/>
      <c r="G102" s="76"/>
      <c r="H102" s="76"/>
      <c r="I102" s="76"/>
      <c r="J102" s="76"/>
      <c r="K102" s="45"/>
      <c r="L102" s="45"/>
      <c r="M102" s="47"/>
      <c r="N102" s="47"/>
      <c r="O102" s="47"/>
      <c r="P102" s="47"/>
      <c r="Q102" s="47"/>
      <c r="R102" s="47"/>
      <c r="S102" s="47"/>
      <c r="T102" s="151"/>
      <c r="U102" s="151"/>
      <c r="V102" s="117"/>
      <c r="W102" s="121" t="e">
        <f t="shared" si="19"/>
        <v>#DIV/0!</v>
      </c>
      <c r="X102" s="7"/>
    </row>
    <row r="103" spans="2:25" ht="15.75" hidden="1" outlineLevel="4" x14ac:dyDescent="0.25">
      <c r="B103" s="13"/>
      <c r="C103" s="94"/>
      <c r="D103" s="94"/>
      <c r="E103" s="67" t="s">
        <v>34</v>
      </c>
      <c r="F103" s="76"/>
      <c r="G103" s="76"/>
      <c r="H103" s="76"/>
      <c r="I103" s="76"/>
      <c r="J103" s="76"/>
      <c r="K103" s="45"/>
      <c r="L103" s="45"/>
      <c r="M103" s="47"/>
      <c r="N103" s="47"/>
      <c r="O103" s="47"/>
      <c r="P103" s="47"/>
      <c r="Q103" s="47"/>
      <c r="R103" s="47"/>
      <c r="S103" s="47"/>
      <c r="T103" s="151"/>
      <c r="U103" s="151"/>
      <c r="V103" s="117"/>
      <c r="W103" s="121" t="e">
        <f t="shared" si="19"/>
        <v>#DIV/0!</v>
      </c>
      <c r="X103" s="7"/>
    </row>
    <row r="104" spans="2:25" ht="15.75" hidden="1" outlineLevel="4" x14ac:dyDescent="0.25">
      <c r="B104" s="13"/>
      <c r="C104" s="94"/>
      <c r="D104" s="94"/>
      <c r="E104" s="67" t="s">
        <v>34</v>
      </c>
      <c r="F104" s="76"/>
      <c r="G104" s="76"/>
      <c r="H104" s="76"/>
      <c r="I104" s="76"/>
      <c r="J104" s="76"/>
      <c r="K104" s="45"/>
      <c r="L104" s="45"/>
      <c r="M104" s="47"/>
      <c r="N104" s="47"/>
      <c r="O104" s="47"/>
      <c r="P104" s="47"/>
      <c r="Q104" s="47"/>
      <c r="R104" s="47"/>
      <c r="S104" s="47"/>
      <c r="T104" s="151"/>
      <c r="U104" s="151"/>
      <c r="V104" s="117"/>
      <c r="W104" s="121" t="e">
        <f t="shared" si="19"/>
        <v>#DIV/0!</v>
      </c>
      <c r="X104" s="7"/>
    </row>
    <row r="105" spans="2:25" ht="15.75" hidden="1" outlineLevel="4" x14ac:dyDescent="0.25">
      <c r="B105" s="13"/>
      <c r="C105" s="94"/>
      <c r="D105" s="94"/>
      <c r="E105" s="67" t="s">
        <v>34</v>
      </c>
      <c r="F105" s="76"/>
      <c r="G105" s="84"/>
      <c r="H105" s="76"/>
      <c r="I105" s="76"/>
      <c r="J105" s="76"/>
      <c r="K105" s="45"/>
      <c r="L105" s="45"/>
      <c r="M105" s="47"/>
      <c r="N105" s="47"/>
      <c r="O105" s="47"/>
      <c r="P105" s="47"/>
      <c r="Q105" s="47"/>
      <c r="R105" s="47"/>
      <c r="S105" s="47"/>
      <c r="T105" s="151"/>
      <c r="U105" s="151"/>
      <c r="V105" s="117"/>
      <c r="W105" s="121" t="e">
        <f t="shared" si="19"/>
        <v>#DIV/0!</v>
      </c>
      <c r="X105" s="7"/>
    </row>
    <row r="106" spans="2:25" ht="15.75" hidden="1" outlineLevel="4" x14ac:dyDescent="0.25">
      <c r="B106" s="13"/>
      <c r="C106" s="94"/>
      <c r="D106" s="94"/>
      <c r="E106" s="67" t="s">
        <v>34</v>
      </c>
      <c r="F106" s="76"/>
      <c r="G106" s="84"/>
      <c r="H106" s="76"/>
      <c r="I106" s="76"/>
      <c r="J106" s="76"/>
      <c r="K106" s="45"/>
      <c r="L106" s="45"/>
      <c r="M106" s="47"/>
      <c r="N106" s="47"/>
      <c r="O106" s="47"/>
      <c r="P106" s="47"/>
      <c r="Q106" s="47"/>
      <c r="R106" s="47"/>
      <c r="S106" s="47"/>
      <c r="T106" s="151"/>
      <c r="U106" s="151"/>
      <c r="V106" s="117"/>
      <c r="W106" s="121" t="e">
        <f t="shared" si="19"/>
        <v>#DIV/0!</v>
      </c>
      <c r="X106" s="7"/>
    </row>
    <row r="107" spans="2:25" ht="15.75" hidden="1" outlineLevel="4" x14ac:dyDescent="0.25">
      <c r="B107" s="13"/>
      <c r="C107" s="94"/>
      <c r="D107" s="94"/>
      <c r="E107" s="67" t="s">
        <v>34</v>
      </c>
      <c r="F107" s="76"/>
      <c r="G107" s="84"/>
      <c r="H107" s="76"/>
      <c r="I107" s="76"/>
      <c r="J107" s="76"/>
      <c r="K107" s="45"/>
      <c r="L107" s="45"/>
      <c r="M107" s="47"/>
      <c r="N107" s="47"/>
      <c r="O107" s="47"/>
      <c r="P107" s="47"/>
      <c r="Q107" s="47"/>
      <c r="R107" s="47"/>
      <c r="S107" s="47"/>
      <c r="T107" s="151"/>
      <c r="U107" s="151"/>
      <c r="V107" s="117"/>
      <c r="W107" s="121" t="e">
        <f t="shared" si="19"/>
        <v>#DIV/0!</v>
      </c>
      <c r="X107" s="7"/>
    </row>
    <row r="108" spans="2:25" ht="34.5" hidden="1" customHeight="1" outlineLevel="4" x14ac:dyDescent="0.25">
      <c r="B108" s="13"/>
      <c r="C108" s="94"/>
      <c r="D108" s="94"/>
      <c r="E108" s="67" t="s">
        <v>34</v>
      </c>
      <c r="F108" s="76"/>
      <c r="G108" s="84"/>
      <c r="H108" s="76"/>
      <c r="I108" s="76"/>
      <c r="J108" s="76"/>
      <c r="K108" s="45"/>
      <c r="L108" s="45"/>
      <c r="M108" s="47"/>
      <c r="N108" s="47"/>
      <c r="O108" s="47"/>
      <c r="P108" s="47"/>
      <c r="Q108" s="47"/>
      <c r="R108" s="47"/>
      <c r="S108" s="47"/>
      <c r="T108" s="151"/>
      <c r="U108" s="151"/>
      <c r="V108" s="117"/>
      <c r="W108" s="121" t="e">
        <f t="shared" si="19"/>
        <v>#DIV/0!</v>
      </c>
      <c r="X108" s="7"/>
    </row>
    <row r="109" spans="2:25" ht="15.75" hidden="1" outlineLevel="4" x14ac:dyDescent="0.25">
      <c r="B109" s="13"/>
      <c r="C109" s="94"/>
      <c r="D109" s="94"/>
      <c r="E109" s="67" t="s">
        <v>34</v>
      </c>
      <c r="F109" s="76"/>
      <c r="G109" s="84"/>
      <c r="H109" s="76"/>
      <c r="I109" s="76"/>
      <c r="J109" s="76"/>
      <c r="K109" s="45"/>
      <c r="L109" s="45"/>
      <c r="M109" s="47"/>
      <c r="N109" s="47"/>
      <c r="O109" s="47"/>
      <c r="P109" s="47"/>
      <c r="Q109" s="47"/>
      <c r="R109" s="47"/>
      <c r="S109" s="47"/>
      <c r="T109" s="151"/>
      <c r="U109" s="151"/>
      <c r="V109" s="117"/>
      <c r="W109" s="121" t="e">
        <f t="shared" si="19"/>
        <v>#DIV/0!</v>
      </c>
      <c r="X109" s="7"/>
    </row>
    <row r="110" spans="2:25" ht="15.75" hidden="1" outlineLevel="4" x14ac:dyDescent="0.25">
      <c r="B110" s="13"/>
      <c r="C110" s="94"/>
      <c r="D110" s="94"/>
      <c r="E110" s="67" t="s">
        <v>34</v>
      </c>
      <c r="F110" s="76"/>
      <c r="G110" s="84"/>
      <c r="H110" s="76"/>
      <c r="I110" s="76"/>
      <c r="J110" s="76"/>
      <c r="K110" s="45"/>
      <c r="L110" s="45"/>
      <c r="M110" s="47"/>
      <c r="N110" s="47"/>
      <c r="O110" s="47"/>
      <c r="P110" s="47"/>
      <c r="Q110" s="47"/>
      <c r="R110" s="47"/>
      <c r="S110" s="47"/>
      <c r="T110" s="151"/>
      <c r="U110" s="151"/>
      <c r="V110" s="117"/>
      <c r="W110" s="121" t="e">
        <f t="shared" si="19"/>
        <v>#DIV/0!</v>
      </c>
      <c r="X110" s="7"/>
    </row>
    <row r="111" spans="2:25" ht="33" hidden="1" customHeight="1" outlineLevel="4" x14ac:dyDescent="0.25">
      <c r="B111" s="13"/>
      <c r="C111" s="94"/>
      <c r="D111" s="94"/>
      <c r="E111" s="67" t="s">
        <v>34</v>
      </c>
      <c r="F111" s="76"/>
      <c r="G111" s="84"/>
      <c r="H111" s="76"/>
      <c r="I111" s="76"/>
      <c r="J111" s="76"/>
      <c r="K111" s="45"/>
      <c r="L111" s="45"/>
      <c r="M111" s="47"/>
      <c r="N111" s="47"/>
      <c r="O111" s="47"/>
      <c r="P111" s="47"/>
      <c r="Q111" s="47"/>
      <c r="R111" s="47"/>
      <c r="S111" s="47"/>
      <c r="T111" s="151"/>
      <c r="U111" s="151"/>
      <c r="V111" s="117"/>
      <c r="W111" s="121" t="e">
        <f t="shared" si="19"/>
        <v>#DIV/0!</v>
      </c>
      <c r="X111" s="7"/>
    </row>
    <row r="112" spans="2:25" ht="3" hidden="1" customHeight="1" outlineLevel="4" x14ac:dyDescent="0.25">
      <c r="B112" s="15"/>
      <c r="C112" s="94"/>
      <c r="D112" s="94"/>
      <c r="E112" s="67" t="s">
        <v>34</v>
      </c>
      <c r="F112" s="84"/>
      <c r="G112" s="84"/>
      <c r="H112" s="84"/>
      <c r="I112" s="84"/>
      <c r="J112" s="84"/>
      <c r="K112" s="57"/>
      <c r="L112" s="57"/>
      <c r="M112" s="57"/>
      <c r="N112" s="57"/>
      <c r="O112" s="57"/>
      <c r="P112" s="57"/>
      <c r="Q112" s="57"/>
      <c r="R112" s="58"/>
      <c r="S112" s="57"/>
      <c r="T112" s="168"/>
      <c r="U112" s="168"/>
      <c r="V112" s="125"/>
      <c r="W112" s="121" t="e">
        <f t="shared" si="19"/>
        <v>#DIV/0!</v>
      </c>
      <c r="X112" s="7"/>
    </row>
    <row r="113" spans="2:24" ht="9.75" hidden="1" customHeight="1" outlineLevel="5" x14ac:dyDescent="0.25">
      <c r="B113" s="13"/>
      <c r="C113" s="94"/>
      <c r="D113" s="94"/>
      <c r="E113" s="67" t="s">
        <v>34</v>
      </c>
      <c r="F113" s="76"/>
      <c r="G113" s="84"/>
      <c r="H113" s="76"/>
      <c r="I113" s="76"/>
      <c r="J113" s="76"/>
      <c r="K113" s="47"/>
      <c r="L113" s="47"/>
      <c r="M113" s="47"/>
      <c r="N113" s="47"/>
      <c r="O113" s="47"/>
      <c r="P113" s="47"/>
      <c r="Q113" s="47"/>
      <c r="R113" s="59"/>
      <c r="S113" s="47"/>
      <c r="T113" s="151"/>
      <c r="U113" s="151"/>
      <c r="V113" s="117"/>
      <c r="W113" s="121" t="e">
        <f t="shared" si="19"/>
        <v>#DIV/0!</v>
      </c>
      <c r="X113" s="7"/>
    </row>
    <row r="114" spans="2:24" ht="26.25" hidden="1" customHeight="1" outlineLevel="4" x14ac:dyDescent="0.25">
      <c r="B114" s="13"/>
      <c r="C114" s="94"/>
      <c r="D114" s="94"/>
      <c r="E114" s="67" t="s">
        <v>34</v>
      </c>
      <c r="F114" s="76"/>
      <c r="G114" s="84"/>
      <c r="H114" s="76"/>
      <c r="I114" s="76"/>
      <c r="J114" s="76"/>
      <c r="K114" s="47"/>
      <c r="L114" s="47"/>
      <c r="M114" s="47"/>
      <c r="N114" s="47"/>
      <c r="O114" s="47"/>
      <c r="P114" s="47"/>
      <c r="Q114" s="47"/>
      <c r="R114" s="59"/>
      <c r="S114" s="47"/>
      <c r="T114" s="151"/>
      <c r="U114" s="151"/>
      <c r="V114" s="117"/>
      <c r="W114" s="121" t="e">
        <f t="shared" si="19"/>
        <v>#DIV/0!</v>
      </c>
      <c r="X114" s="7"/>
    </row>
    <row r="115" spans="2:24" ht="47.25" hidden="1" customHeight="1" outlineLevel="5" x14ac:dyDescent="0.25">
      <c r="B115" s="14"/>
      <c r="C115" s="95"/>
      <c r="D115" s="95"/>
      <c r="E115" s="67" t="s">
        <v>34</v>
      </c>
      <c r="F115" s="76"/>
      <c r="G115" s="84"/>
      <c r="H115" s="76"/>
      <c r="I115" s="84"/>
      <c r="J115" s="84"/>
      <c r="K115" s="50"/>
      <c r="L115" s="50"/>
      <c r="M115" s="57"/>
      <c r="N115" s="57"/>
      <c r="O115" s="57"/>
      <c r="P115" s="57"/>
      <c r="Q115" s="57"/>
      <c r="R115" s="57"/>
      <c r="S115" s="57"/>
      <c r="T115" s="168"/>
      <c r="U115" s="168"/>
      <c r="V115" s="125"/>
      <c r="W115" s="121" t="e">
        <f t="shared" si="19"/>
        <v>#DIV/0!</v>
      </c>
      <c r="X115" s="7"/>
    </row>
    <row r="116" spans="2:24" s="2" customFormat="1" ht="18" hidden="1" customHeight="1" outlineLevel="3" x14ac:dyDescent="0.25">
      <c r="B116" s="38" t="s">
        <v>40</v>
      </c>
      <c r="C116" s="79">
        <v>56</v>
      </c>
      <c r="D116" s="79">
        <v>0</v>
      </c>
      <c r="E116" s="72" t="s">
        <v>39</v>
      </c>
      <c r="F116" s="75"/>
      <c r="G116" s="74"/>
      <c r="H116" s="75"/>
      <c r="I116" s="80" t="s">
        <v>46</v>
      </c>
      <c r="J116" s="80"/>
      <c r="K116" s="35"/>
      <c r="L116" s="35"/>
      <c r="M116" s="37"/>
      <c r="N116" s="37"/>
      <c r="O116" s="37"/>
      <c r="P116" s="37"/>
      <c r="Q116" s="37"/>
      <c r="R116" s="37"/>
      <c r="S116" s="37"/>
      <c r="T116" s="171"/>
      <c r="U116" s="171"/>
      <c r="V116" s="119">
        <f>V117+V123</f>
        <v>84660.18</v>
      </c>
      <c r="W116" s="121" t="e">
        <f t="shared" si="19"/>
        <v>#DIV/0!</v>
      </c>
      <c r="X116" s="9"/>
    </row>
    <row r="117" spans="2:24" ht="1.5" hidden="1" customHeight="1" outlineLevel="5" x14ac:dyDescent="0.25">
      <c r="B117" s="17" t="s">
        <v>41</v>
      </c>
      <c r="C117" s="82">
        <v>56</v>
      </c>
      <c r="D117" s="82">
        <v>0</v>
      </c>
      <c r="E117" s="83" t="s">
        <v>39</v>
      </c>
      <c r="F117" s="76"/>
      <c r="G117" s="84"/>
      <c r="H117" s="76"/>
      <c r="I117" s="84" t="s">
        <v>46</v>
      </c>
      <c r="J117" s="84" t="s">
        <v>3</v>
      </c>
      <c r="K117" s="50"/>
      <c r="L117" s="50"/>
      <c r="M117" s="57"/>
      <c r="N117" s="57"/>
      <c r="O117" s="57"/>
      <c r="P117" s="57"/>
      <c r="Q117" s="57"/>
      <c r="R117" s="57"/>
      <c r="S117" s="57"/>
      <c r="T117" s="168"/>
      <c r="U117" s="168"/>
      <c r="V117" s="125">
        <f>V119</f>
        <v>84660.18</v>
      </c>
      <c r="W117" s="121" t="e">
        <f t="shared" si="19"/>
        <v>#DIV/0!</v>
      </c>
      <c r="X117" s="7"/>
    </row>
    <row r="118" spans="2:24" ht="95.25" customHeight="1" outlineLevel="5" x14ac:dyDescent="0.25">
      <c r="B118" s="13" t="s">
        <v>30</v>
      </c>
      <c r="C118" s="89" t="s">
        <v>49</v>
      </c>
      <c r="D118" s="97" t="s">
        <v>141</v>
      </c>
      <c r="E118" s="89" t="s">
        <v>79</v>
      </c>
      <c r="F118" s="76" t="s">
        <v>16</v>
      </c>
      <c r="G118" s="76" t="s">
        <v>17</v>
      </c>
      <c r="H118" s="76" t="s">
        <v>3</v>
      </c>
      <c r="I118" s="76" t="s">
        <v>180</v>
      </c>
      <c r="J118" s="76" t="s">
        <v>3</v>
      </c>
      <c r="K118" s="15" t="s">
        <v>30</v>
      </c>
      <c r="L118" s="16" t="s">
        <v>50</v>
      </c>
      <c r="M118" s="11">
        <v>0</v>
      </c>
      <c r="N118" s="16" t="s">
        <v>39</v>
      </c>
      <c r="O118" s="45" t="s">
        <v>16</v>
      </c>
      <c r="P118" s="45" t="s">
        <v>49</v>
      </c>
      <c r="Q118" s="45" t="s">
        <v>17</v>
      </c>
      <c r="R118" s="45" t="s">
        <v>3</v>
      </c>
      <c r="S118" s="45" t="s">
        <v>35</v>
      </c>
      <c r="T118" s="151">
        <f>T119</f>
        <v>183427</v>
      </c>
      <c r="U118" s="151">
        <f>U119</f>
        <v>183427</v>
      </c>
      <c r="V118" s="117">
        <f>V119</f>
        <v>84660.18</v>
      </c>
      <c r="W118" s="121">
        <f t="shared" si="19"/>
        <v>46.154699144618839</v>
      </c>
      <c r="X118" s="7"/>
    </row>
    <row r="119" spans="2:24" s="2" customFormat="1" ht="50.25" customHeight="1" outlineLevel="3" x14ac:dyDescent="0.25">
      <c r="B119" s="13" t="s">
        <v>101</v>
      </c>
      <c r="C119" s="98">
        <v>856</v>
      </c>
      <c r="D119" s="97" t="s">
        <v>141</v>
      </c>
      <c r="E119" s="89" t="s">
        <v>79</v>
      </c>
      <c r="F119" s="76" t="s">
        <v>16</v>
      </c>
      <c r="G119" s="76" t="s">
        <v>17</v>
      </c>
      <c r="H119" s="76" t="s">
        <v>3</v>
      </c>
      <c r="I119" s="76" t="s">
        <v>180</v>
      </c>
      <c r="J119" s="84" t="s">
        <v>4</v>
      </c>
      <c r="K119" s="50"/>
      <c r="L119" s="50"/>
      <c r="M119" s="57"/>
      <c r="N119" s="57"/>
      <c r="O119" s="57"/>
      <c r="P119" s="57"/>
      <c r="Q119" s="57"/>
      <c r="R119" s="57"/>
      <c r="S119" s="57"/>
      <c r="T119" s="168">
        <v>183427</v>
      </c>
      <c r="U119" s="168">
        <v>183427</v>
      </c>
      <c r="V119" s="125">
        <v>84660.18</v>
      </c>
      <c r="W119" s="121">
        <f t="shared" si="19"/>
        <v>46.154699144618839</v>
      </c>
      <c r="X119" s="9"/>
    </row>
    <row r="120" spans="2:24" ht="32.25" hidden="1" customHeight="1" outlineLevel="4" x14ac:dyDescent="0.25">
      <c r="B120" s="13" t="s">
        <v>24</v>
      </c>
      <c r="C120" s="98">
        <v>856</v>
      </c>
      <c r="D120" s="97" t="s">
        <v>77</v>
      </c>
      <c r="E120" s="89" t="s">
        <v>79</v>
      </c>
      <c r="F120" s="76" t="s">
        <v>16</v>
      </c>
      <c r="G120" s="76" t="s">
        <v>17</v>
      </c>
      <c r="H120" s="76" t="s">
        <v>3</v>
      </c>
      <c r="I120" s="76" t="s">
        <v>129</v>
      </c>
      <c r="J120" s="84" t="s">
        <v>21</v>
      </c>
      <c r="K120" s="50"/>
      <c r="L120" s="50"/>
      <c r="M120" s="57"/>
      <c r="N120" s="57"/>
      <c r="O120" s="57"/>
      <c r="P120" s="57"/>
      <c r="Q120" s="57"/>
      <c r="R120" s="57"/>
      <c r="S120" s="57"/>
      <c r="T120" s="168"/>
      <c r="U120" s="168"/>
      <c r="V120" s="125"/>
      <c r="W120" s="121" t="e">
        <f t="shared" si="19"/>
        <v>#DIV/0!</v>
      </c>
      <c r="X120" s="7"/>
    </row>
    <row r="121" spans="2:24" ht="48" hidden="1" customHeight="1" outlineLevel="5" x14ac:dyDescent="0.25">
      <c r="B121" s="13" t="s">
        <v>33</v>
      </c>
      <c r="C121" s="98">
        <v>856</v>
      </c>
      <c r="D121" s="97" t="s">
        <v>77</v>
      </c>
      <c r="E121" s="89" t="s">
        <v>79</v>
      </c>
      <c r="F121" s="76" t="s">
        <v>16</v>
      </c>
      <c r="G121" s="76" t="s">
        <v>17</v>
      </c>
      <c r="H121" s="76" t="s">
        <v>3</v>
      </c>
      <c r="I121" s="76" t="s">
        <v>129</v>
      </c>
      <c r="J121" s="84" t="s">
        <v>22</v>
      </c>
      <c r="K121" s="50"/>
      <c r="L121" s="50"/>
      <c r="M121" s="57"/>
      <c r="N121" s="57"/>
      <c r="O121" s="57"/>
      <c r="P121" s="57"/>
      <c r="Q121" s="57"/>
      <c r="R121" s="57"/>
      <c r="S121" s="57"/>
      <c r="T121" s="168"/>
      <c r="U121" s="168"/>
      <c r="V121" s="125"/>
      <c r="W121" s="121" t="e">
        <f t="shared" si="19"/>
        <v>#DIV/0!</v>
      </c>
      <c r="X121" s="7"/>
    </row>
    <row r="122" spans="2:24" ht="68.25" hidden="1" customHeight="1" outlineLevel="5" x14ac:dyDescent="0.25">
      <c r="B122" s="13" t="s">
        <v>25</v>
      </c>
      <c r="C122" s="98">
        <v>856</v>
      </c>
      <c r="D122" s="97" t="s">
        <v>77</v>
      </c>
      <c r="E122" s="89" t="s">
        <v>79</v>
      </c>
      <c r="F122" s="76" t="s">
        <v>16</v>
      </c>
      <c r="G122" s="76" t="s">
        <v>17</v>
      </c>
      <c r="H122" s="76" t="s">
        <v>3</v>
      </c>
      <c r="I122" s="76" t="s">
        <v>129</v>
      </c>
      <c r="J122" s="84" t="s">
        <v>23</v>
      </c>
      <c r="K122" s="50"/>
      <c r="L122" s="50"/>
      <c r="M122" s="57"/>
      <c r="N122" s="57"/>
      <c r="O122" s="57"/>
      <c r="P122" s="57"/>
      <c r="Q122" s="57"/>
      <c r="R122" s="57"/>
      <c r="S122" s="57"/>
      <c r="T122" s="168"/>
      <c r="U122" s="168"/>
      <c r="V122" s="125"/>
      <c r="W122" s="121" t="e">
        <f t="shared" si="19"/>
        <v>#DIV/0!</v>
      </c>
      <c r="X122" s="7"/>
    </row>
    <row r="123" spans="2:24" ht="47.25" customHeight="1" outlineLevel="5" x14ac:dyDescent="0.25">
      <c r="B123" s="13" t="s">
        <v>102</v>
      </c>
      <c r="C123" s="98">
        <v>856</v>
      </c>
      <c r="D123" s="97" t="s">
        <v>141</v>
      </c>
      <c r="E123" s="89" t="s">
        <v>79</v>
      </c>
      <c r="F123" s="76" t="s">
        <v>16</v>
      </c>
      <c r="G123" s="76" t="s">
        <v>17</v>
      </c>
      <c r="H123" s="76" t="s">
        <v>3</v>
      </c>
      <c r="I123" s="76" t="s">
        <v>180</v>
      </c>
      <c r="J123" s="84" t="s">
        <v>5</v>
      </c>
      <c r="K123" s="50"/>
      <c r="L123" s="50"/>
      <c r="M123" s="57"/>
      <c r="N123" s="57"/>
      <c r="O123" s="57"/>
      <c r="P123" s="57"/>
      <c r="Q123" s="57"/>
      <c r="R123" s="57"/>
      <c r="S123" s="57"/>
      <c r="T123" s="168">
        <f>T124</f>
        <v>40536</v>
      </c>
      <c r="U123" s="168">
        <f>U124</f>
        <v>40536</v>
      </c>
      <c r="V123" s="125">
        <f t="shared" ref="V123" si="20">V124</f>
        <v>0</v>
      </c>
      <c r="W123" s="121">
        <f t="shared" si="19"/>
        <v>0</v>
      </c>
      <c r="X123" s="7"/>
    </row>
    <row r="124" spans="2:24" ht="47.25" customHeight="1" outlineLevel="5" x14ac:dyDescent="0.25">
      <c r="B124" s="13" t="s">
        <v>31</v>
      </c>
      <c r="C124" s="98">
        <v>856</v>
      </c>
      <c r="D124" s="97" t="s">
        <v>141</v>
      </c>
      <c r="E124" s="89" t="s">
        <v>79</v>
      </c>
      <c r="F124" s="76" t="s">
        <v>16</v>
      </c>
      <c r="G124" s="76" t="s">
        <v>17</v>
      </c>
      <c r="H124" s="76" t="s">
        <v>3</v>
      </c>
      <c r="I124" s="76" t="s">
        <v>180</v>
      </c>
      <c r="J124" s="84" t="s">
        <v>6</v>
      </c>
      <c r="K124" s="50"/>
      <c r="L124" s="50"/>
      <c r="M124" s="57"/>
      <c r="N124" s="57"/>
      <c r="O124" s="57"/>
      <c r="P124" s="57"/>
      <c r="Q124" s="57"/>
      <c r="R124" s="57"/>
      <c r="S124" s="57"/>
      <c r="T124" s="168">
        <v>40536</v>
      </c>
      <c r="U124" s="168">
        <v>40536</v>
      </c>
      <c r="V124" s="125"/>
      <c r="W124" s="121">
        <f t="shared" si="19"/>
        <v>0</v>
      </c>
      <c r="X124" s="7"/>
    </row>
    <row r="125" spans="2:24" ht="50.25" hidden="1" customHeight="1" outlineLevel="5" x14ac:dyDescent="0.25">
      <c r="B125" s="13" t="s">
        <v>26</v>
      </c>
      <c r="C125" s="98">
        <v>856</v>
      </c>
      <c r="D125" s="97" t="s">
        <v>77</v>
      </c>
      <c r="E125" s="67" t="s">
        <v>79</v>
      </c>
      <c r="F125" s="76" t="s">
        <v>16</v>
      </c>
      <c r="G125" s="76" t="s">
        <v>17</v>
      </c>
      <c r="H125" s="76" t="s">
        <v>3</v>
      </c>
      <c r="I125" s="76" t="s">
        <v>78</v>
      </c>
      <c r="J125" s="84" t="s">
        <v>27</v>
      </c>
      <c r="K125" s="50"/>
      <c r="L125" s="50"/>
      <c r="M125" s="57"/>
      <c r="N125" s="57"/>
      <c r="O125" s="57"/>
      <c r="P125" s="57"/>
      <c r="Q125" s="57"/>
      <c r="R125" s="57"/>
      <c r="S125" s="57"/>
      <c r="T125" s="168"/>
      <c r="U125" s="168"/>
      <c r="V125" s="125"/>
      <c r="W125" s="121" t="e">
        <f t="shared" si="19"/>
        <v>#DIV/0!</v>
      </c>
      <c r="X125" s="7"/>
    </row>
    <row r="126" spans="2:24" ht="24" customHeight="1" outlineLevel="5" x14ac:dyDescent="0.25">
      <c r="B126" s="28" t="s">
        <v>80</v>
      </c>
      <c r="C126" s="85">
        <v>856</v>
      </c>
      <c r="D126" s="68" t="s">
        <v>142</v>
      </c>
      <c r="E126" s="69" t="s">
        <v>39</v>
      </c>
      <c r="F126" s="88"/>
      <c r="G126" s="88"/>
      <c r="H126" s="88"/>
      <c r="I126" s="88" t="s">
        <v>65</v>
      </c>
      <c r="J126" s="88" t="s">
        <v>75</v>
      </c>
      <c r="K126" s="54"/>
      <c r="L126" s="54"/>
      <c r="M126" s="60"/>
      <c r="N126" s="60"/>
      <c r="O126" s="60"/>
      <c r="P126" s="60"/>
      <c r="Q126" s="60"/>
      <c r="R126" s="60"/>
      <c r="S126" s="60"/>
      <c r="T126" s="140">
        <f>T130+T138</f>
        <v>4000</v>
      </c>
      <c r="U126" s="140">
        <f>U130+U138</f>
        <v>54000</v>
      </c>
      <c r="V126" s="126">
        <f>V131+V127</f>
        <v>19000</v>
      </c>
      <c r="W126" s="121">
        <f t="shared" si="19"/>
        <v>35.185185185185183</v>
      </c>
      <c r="X126" s="7"/>
    </row>
    <row r="127" spans="2:24" ht="109.9" hidden="1" customHeight="1" outlineLevel="5" x14ac:dyDescent="0.25">
      <c r="B127" s="18" t="s">
        <v>112</v>
      </c>
      <c r="C127" s="79">
        <v>856</v>
      </c>
      <c r="D127" s="73" t="s">
        <v>143</v>
      </c>
      <c r="E127" s="72" t="s">
        <v>85</v>
      </c>
      <c r="F127" s="80"/>
      <c r="G127" s="81"/>
      <c r="H127" s="80"/>
      <c r="I127" s="80" t="s">
        <v>86</v>
      </c>
      <c r="J127" s="80" t="s">
        <v>75</v>
      </c>
      <c r="K127" s="15"/>
      <c r="L127" s="48"/>
      <c r="M127" s="48"/>
      <c r="N127" s="49"/>
      <c r="O127" s="45"/>
      <c r="P127" s="50"/>
      <c r="Q127" s="50"/>
      <c r="R127" s="45"/>
      <c r="S127" s="50"/>
      <c r="T127" s="167"/>
      <c r="U127" s="167"/>
      <c r="V127" s="119">
        <f t="shared" ref="V127:V128" si="21">V128</f>
        <v>0</v>
      </c>
      <c r="W127" s="121" t="e">
        <f t="shared" si="19"/>
        <v>#DIV/0!</v>
      </c>
      <c r="X127" s="7"/>
    </row>
    <row r="128" spans="2:24" ht="19.899999999999999" hidden="1" customHeight="1" outlineLevel="5" x14ac:dyDescent="0.25">
      <c r="B128" s="13" t="s">
        <v>57</v>
      </c>
      <c r="C128" s="82">
        <v>856</v>
      </c>
      <c r="D128" s="97" t="s">
        <v>144</v>
      </c>
      <c r="E128" s="83" t="s">
        <v>85</v>
      </c>
      <c r="F128" s="76"/>
      <c r="G128" s="84"/>
      <c r="H128" s="76"/>
      <c r="I128" s="76" t="s">
        <v>86</v>
      </c>
      <c r="J128" s="76" t="s">
        <v>59</v>
      </c>
      <c r="K128" s="15"/>
      <c r="L128" s="48"/>
      <c r="M128" s="48"/>
      <c r="N128" s="49"/>
      <c r="O128" s="45"/>
      <c r="P128" s="50"/>
      <c r="Q128" s="50"/>
      <c r="R128" s="45"/>
      <c r="S128" s="50"/>
      <c r="T128" s="168"/>
      <c r="U128" s="168"/>
      <c r="V128" s="117">
        <f t="shared" si="21"/>
        <v>0</v>
      </c>
      <c r="W128" s="121" t="e">
        <f t="shared" si="19"/>
        <v>#DIV/0!</v>
      </c>
      <c r="X128" s="7"/>
    </row>
    <row r="129" spans="2:24" ht="19.899999999999999" hidden="1" customHeight="1" outlineLevel="5" x14ac:dyDescent="0.25">
      <c r="B129" s="13" t="s">
        <v>58</v>
      </c>
      <c r="C129" s="82">
        <v>856</v>
      </c>
      <c r="D129" s="97" t="s">
        <v>143</v>
      </c>
      <c r="E129" s="83" t="s">
        <v>85</v>
      </c>
      <c r="F129" s="76"/>
      <c r="G129" s="84"/>
      <c r="H129" s="76"/>
      <c r="I129" s="76" t="s">
        <v>86</v>
      </c>
      <c r="J129" s="76" t="s">
        <v>60</v>
      </c>
      <c r="K129" s="15"/>
      <c r="L129" s="48"/>
      <c r="M129" s="48"/>
      <c r="N129" s="49"/>
      <c r="O129" s="45"/>
      <c r="P129" s="50"/>
      <c r="Q129" s="50"/>
      <c r="R129" s="45"/>
      <c r="S129" s="50"/>
      <c r="T129" s="168"/>
      <c r="U129" s="168"/>
      <c r="V129" s="117"/>
      <c r="W129" s="121" t="e">
        <f t="shared" si="19"/>
        <v>#DIV/0!</v>
      </c>
      <c r="X129" s="7"/>
    </row>
    <row r="130" spans="2:24" ht="17.25" customHeight="1" outlineLevel="5" x14ac:dyDescent="0.25">
      <c r="B130" s="65" t="s">
        <v>87</v>
      </c>
      <c r="C130" s="99">
        <v>856</v>
      </c>
      <c r="D130" s="73" t="s">
        <v>144</v>
      </c>
      <c r="E130" s="77" t="s">
        <v>88</v>
      </c>
      <c r="F130" s="100"/>
      <c r="G130" s="101"/>
      <c r="H130" s="100"/>
      <c r="I130" s="100" t="s">
        <v>65</v>
      </c>
      <c r="J130" s="100" t="s">
        <v>75</v>
      </c>
      <c r="K130" s="61"/>
      <c r="L130" s="61"/>
      <c r="M130" s="61"/>
      <c r="N130" s="23"/>
      <c r="O130" s="62"/>
      <c r="P130" s="63"/>
      <c r="Q130" s="63"/>
      <c r="R130" s="62"/>
      <c r="S130" s="63"/>
      <c r="T130" s="141">
        <f>T131+T135</f>
        <v>4000</v>
      </c>
      <c r="U130" s="141">
        <f>U131+U135</f>
        <v>54000</v>
      </c>
      <c r="V130" s="118">
        <f>V131</f>
        <v>19000</v>
      </c>
      <c r="W130" s="121">
        <f t="shared" si="19"/>
        <v>35.185185185185183</v>
      </c>
      <c r="X130" s="7"/>
    </row>
    <row r="131" spans="2:24" ht="33.75" customHeight="1" outlineLevel="5" x14ac:dyDescent="0.25">
      <c r="B131" s="18" t="s">
        <v>45</v>
      </c>
      <c r="C131" s="79">
        <v>856</v>
      </c>
      <c r="D131" s="73" t="s">
        <v>144</v>
      </c>
      <c r="E131" s="72" t="s">
        <v>88</v>
      </c>
      <c r="F131" s="75"/>
      <c r="G131" s="74"/>
      <c r="H131" s="75"/>
      <c r="I131" s="80" t="s">
        <v>183</v>
      </c>
      <c r="J131" s="80" t="s">
        <v>75</v>
      </c>
      <c r="K131" s="39"/>
      <c r="L131" s="39"/>
      <c r="M131" s="41"/>
      <c r="N131" s="41"/>
      <c r="O131" s="41"/>
      <c r="P131" s="41"/>
      <c r="Q131" s="41"/>
      <c r="R131" s="41"/>
      <c r="S131" s="41"/>
      <c r="T131" s="171">
        <f>T132</f>
        <v>0</v>
      </c>
      <c r="U131" s="171">
        <f>U132</f>
        <v>50000</v>
      </c>
      <c r="V131" s="119">
        <f>V132</f>
        <v>19000</v>
      </c>
      <c r="W131" s="121">
        <f t="shared" si="19"/>
        <v>38</v>
      </c>
      <c r="X131" s="7"/>
    </row>
    <row r="132" spans="2:24" ht="49.5" customHeight="1" outlineLevel="5" x14ac:dyDescent="0.25">
      <c r="B132" s="13" t="s">
        <v>99</v>
      </c>
      <c r="C132" s="98">
        <v>856</v>
      </c>
      <c r="D132" s="97" t="s">
        <v>144</v>
      </c>
      <c r="E132" s="83" t="s">
        <v>88</v>
      </c>
      <c r="F132" s="76"/>
      <c r="G132" s="84"/>
      <c r="H132" s="76"/>
      <c r="I132" s="76" t="s">
        <v>183</v>
      </c>
      <c r="J132" s="76" t="s">
        <v>5</v>
      </c>
      <c r="K132" s="45"/>
      <c r="L132" s="45"/>
      <c r="M132" s="47"/>
      <c r="N132" s="47"/>
      <c r="O132" s="47"/>
      <c r="P132" s="47"/>
      <c r="Q132" s="47"/>
      <c r="R132" s="47"/>
      <c r="S132" s="47"/>
      <c r="T132" s="151">
        <f>T133</f>
        <v>0</v>
      </c>
      <c r="U132" s="151">
        <f>U133</f>
        <v>50000</v>
      </c>
      <c r="V132" s="117">
        <f>V133</f>
        <v>19000</v>
      </c>
      <c r="W132" s="121">
        <f t="shared" si="19"/>
        <v>38</v>
      </c>
      <c r="X132" s="7"/>
    </row>
    <row r="133" spans="2:24" ht="51.6" customHeight="1" outlineLevel="5" x14ac:dyDescent="0.25">
      <c r="B133" s="13" t="s">
        <v>31</v>
      </c>
      <c r="C133" s="98">
        <v>856</v>
      </c>
      <c r="D133" s="97" t="s">
        <v>144</v>
      </c>
      <c r="E133" s="83" t="s">
        <v>88</v>
      </c>
      <c r="F133" s="76"/>
      <c r="G133" s="84"/>
      <c r="H133" s="76"/>
      <c r="I133" s="76" t="s">
        <v>183</v>
      </c>
      <c r="J133" s="76" t="s">
        <v>6</v>
      </c>
      <c r="K133" s="45"/>
      <c r="L133" s="45"/>
      <c r="M133" s="47"/>
      <c r="N133" s="47"/>
      <c r="O133" s="47"/>
      <c r="P133" s="47"/>
      <c r="Q133" s="47"/>
      <c r="R133" s="47"/>
      <c r="S133" s="47"/>
      <c r="T133" s="151"/>
      <c r="U133" s="151">
        <v>50000</v>
      </c>
      <c r="V133" s="117">
        <v>19000</v>
      </c>
      <c r="W133" s="121">
        <f t="shared" si="19"/>
        <v>38</v>
      </c>
      <c r="X133" s="7"/>
    </row>
    <row r="134" spans="2:24" ht="0.6" customHeight="1" outlineLevel="5" x14ac:dyDescent="0.25">
      <c r="B134" s="13" t="s">
        <v>26</v>
      </c>
      <c r="C134" s="98">
        <v>856</v>
      </c>
      <c r="D134" s="97" t="s">
        <v>79</v>
      </c>
      <c r="E134" s="83" t="s">
        <v>88</v>
      </c>
      <c r="F134" s="76"/>
      <c r="G134" s="84"/>
      <c r="H134" s="76"/>
      <c r="I134" s="76" t="s">
        <v>81</v>
      </c>
      <c r="J134" s="76" t="s">
        <v>27</v>
      </c>
      <c r="K134" s="45"/>
      <c r="L134" s="45"/>
      <c r="M134" s="47"/>
      <c r="N134" s="47"/>
      <c r="O134" s="47"/>
      <c r="P134" s="47"/>
      <c r="Q134" s="47"/>
      <c r="R134" s="47"/>
      <c r="S134" s="47"/>
      <c r="T134" s="151"/>
      <c r="U134" s="151"/>
      <c r="V134" s="117"/>
      <c r="W134" s="121" t="e">
        <f t="shared" si="19"/>
        <v>#DIV/0!</v>
      </c>
      <c r="X134" s="7"/>
    </row>
    <row r="135" spans="2:24" ht="112.9" customHeight="1" outlineLevel="5" x14ac:dyDescent="0.25">
      <c r="B135" s="18" t="s">
        <v>112</v>
      </c>
      <c r="C135" s="79">
        <v>856</v>
      </c>
      <c r="D135" s="73" t="s">
        <v>144</v>
      </c>
      <c r="E135" s="72" t="s">
        <v>85</v>
      </c>
      <c r="F135" s="80"/>
      <c r="G135" s="81"/>
      <c r="H135" s="80"/>
      <c r="I135" s="80" t="s">
        <v>184</v>
      </c>
      <c r="J135" s="80" t="s">
        <v>75</v>
      </c>
      <c r="K135" s="15"/>
      <c r="L135" s="48"/>
      <c r="M135" s="48"/>
      <c r="N135" s="49"/>
      <c r="O135" s="45"/>
      <c r="P135" s="50"/>
      <c r="Q135" s="50"/>
      <c r="R135" s="45"/>
      <c r="S135" s="50"/>
      <c r="T135" s="150">
        <f>T136</f>
        <v>4000</v>
      </c>
      <c r="U135" s="150">
        <f>U136</f>
        <v>4000</v>
      </c>
      <c r="V135" s="119">
        <f t="shared" ref="V135:V136" si="22">V136</f>
        <v>0</v>
      </c>
      <c r="W135" s="121">
        <f t="shared" ref="W135:W140" si="23">V135*100/U135</f>
        <v>0</v>
      </c>
      <c r="X135" s="7"/>
    </row>
    <row r="136" spans="2:24" ht="18" customHeight="1" outlineLevel="5" x14ac:dyDescent="0.25">
      <c r="B136" s="13" t="s">
        <v>57</v>
      </c>
      <c r="C136" s="98">
        <v>856</v>
      </c>
      <c r="D136" s="97" t="s">
        <v>144</v>
      </c>
      <c r="E136" s="83" t="s">
        <v>85</v>
      </c>
      <c r="F136" s="76"/>
      <c r="G136" s="84"/>
      <c r="H136" s="76"/>
      <c r="I136" s="76" t="s">
        <v>184</v>
      </c>
      <c r="J136" s="76" t="s">
        <v>59</v>
      </c>
      <c r="K136" s="15"/>
      <c r="L136" s="48"/>
      <c r="M136" s="48"/>
      <c r="N136" s="49"/>
      <c r="O136" s="45"/>
      <c r="P136" s="50"/>
      <c r="Q136" s="50"/>
      <c r="R136" s="45"/>
      <c r="S136" s="50"/>
      <c r="T136" s="168">
        <f>T137</f>
        <v>4000</v>
      </c>
      <c r="U136" s="168">
        <f>U137</f>
        <v>4000</v>
      </c>
      <c r="V136" s="117">
        <f t="shared" si="22"/>
        <v>0</v>
      </c>
      <c r="W136" s="121">
        <f t="shared" si="23"/>
        <v>0</v>
      </c>
      <c r="X136" s="7"/>
    </row>
    <row r="137" spans="2:24" ht="22.5" customHeight="1" outlineLevel="5" x14ac:dyDescent="0.25">
      <c r="B137" s="13" t="s">
        <v>58</v>
      </c>
      <c r="C137" s="98">
        <v>856</v>
      </c>
      <c r="D137" s="97" t="s">
        <v>143</v>
      </c>
      <c r="E137" s="83" t="s">
        <v>85</v>
      </c>
      <c r="F137" s="76"/>
      <c r="G137" s="84"/>
      <c r="H137" s="76"/>
      <c r="I137" s="76" t="s">
        <v>184</v>
      </c>
      <c r="J137" s="76" t="s">
        <v>60</v>
      </c>
      <c r="K137" s="15"/>
      <c r="L137" s="48"/>
      <c r="M137" s="48"/>
      <c r="N137" s="49"/>
      <c r="O137" s="45"/>
      <c r="P137" s="50"/>
      <c r="Q137" s="50"/>
      <c r="R137" s="45"/>
      <c r="S137" s="50"/>
      <c r="T137" s="168">
        <v>4000</v>
      </c>
      <c r="U137" s="168">
        <v>4000</v>
      </c>
      <c r="V137" s="117"/>
      <c r="W137" s="121">
        <f t="shared" si="23"/>
        <v>0</v>
      </c>
      <c r="X137" s="7"/>
    </row>
    <row r="138" spans="2:24" ht="48.6" customHeight="1" outlineLevel="5" x14ac:dyDescent="0.25">
      <c r="B138" s="149" t="s">
        <v>158</v>
      </c>
      <c r="C138" s="99">
        <v>856</v>
      </c>
      <c r="D138" s="73" t="s">
        <v>160</v>
      </c>
      <c r="E138" s="77"/>
      <c r="F138" s="100"/>
      <c r="G138" s="101"/>
      <c r="H138" s="100"/>
      <c r="I138" s="100" t="s">
        <v>185</v>
      </c>
      <c r="J138" s="100" t="s">
        <v>75</v>
      </c>
      <c r="K138" s="176"/>
      <c r="L138" s="61"/>
      <c r="M138" s="61"/>
      <c r="N138" s="23"/>
      <c r="O138" s="177"/>
      <c r="P138" s="160"/>
      <c r="Q138" s="160"/>
      <c r="R138" s="177"/>
      <c r="S138" s="160"/>
      <c r="T138" s="150">
        <f t="shared" ref="T138:U140" si="24">T139</f>
        <v>0</v>
      </c>
      <c r="U138" s="150">
        <f t="shared" si="24"/>
        <v>0</v>
      </c>
      <c r="V138" s="162"/>
      <c r="W138" s="121" t="e">
        <f t="shared" si="23"/>
        <v>#DIV/0!</v>
      </c>
      <c r="X138" s="7"/>
    </row>
    <row r="139" spans="2:24" ht="82.15" customHeight="1" outlineLevel="5" x14ac:dyDescent="0.25">
      <c r="B139" s="149" t="s">
        <v>159</v>
      </c>
      <c r="C139" s="99">
        <v>856</v>
      </c>
      <c r="D139" s="73" t="s">
        <v>160</v>
      </c>
      <c r="E139" s="77"/>
      <c r="F139" s="100"/>
      <c r="G139" s="101"/>
      <c r="H139" s="100"/>
      <c r="I139" s="100" t="s">
        <v>185</v>
      </c>
      <c r="J139" s="100" t="s">
        <v>75</v>
      </c>
      <c r="K139" s="176"/>
      <c r="L139" s="61"/>
      <c r="M139" s="61"/>
      <c r="N139" s="23"/>
      <c r="O139" s="177"/>
      <c r="P139" s="160"/>
      <c r="Q139" s="160"/>
      <c r="R139" s="177"/>
      <c r="S139" s="160"/>
      <c r="T139" s="150">
        <f t="shared" si="24"/>
        <v>0</v>
      </c>
      <c r="U139" s="150">
        <f t="shared" si="24"/>
        <v>0</v>
      </c>
      <c r="V139" s="162"/>
      <c r="W139" s="121" t="e">
        <f t="shared" si="23"/>
        <v>#DIV/0!</v>
      </c>
      <c r="X139" s="7"/>
    </row>
    <row r="140" spans="2:24" ht="33" customHeight="1" outlineLevel="5" x14ac:dyDescent="0.25">
      <c r="B140" s="13" t="s">
        <v>124</v>
      </c>
      <c r="C140" s="98">
        <v>856</v>
      </c>
      <c r="D140" s="97" t="s">
        <v>160</v>
      </c>
      <c r="E140" s="83"/>
      <c r="F140" s="76"/>
      <c r="G140" s="84"/>
      <c r="H140" s="76"/>
      <c r="I140" s="76" t="s">
        <v>186</v>
      </c>
      <c r="J140" s="76" t="s">
        <v>5</v>
      </c>
      <c r="K140" s="15"/>
      <c r="L140" s="48"/>
      <c r="M140" s="48"/>
      <c r="N140" s="49"/>
      <c r="O140" s="45"/>
      <c r="P140" s="50"/>
      <c r="Q140" s="50"/>
      <c r="R140" s="45"/>
      <c r="S140" s="50"/>
      <c r="T140" s="168">
        <f t="shared" si="24"/>
        <v>0</v>
      </c>
      <c r="U140" s="168">
        <f t="shared" si="24"/>
        <v>0</v>
      </c>
      <c r="V140" s="117"/>
      <c r="W140" s="121" t="e">
        <f t="shared" si="23"/>
        <v>#DIV/0!</v>
      </c>
      <c r="X140" s="7"/>
    </row>
    <row r="141" spans="2:24" ht="31.5" customHeight="1" outlineLevel="5" x14ac:dyDescent="0.25">
      <c r="B141" s="13" t="s">
        <v>31</v>
      </c>
      <c r="C141" s="98">
        <v>856</v>
      </c>
      <c r="D141" s="97" t="s">
        <v>160</v>
      </c>
      <c r="E141" s="83"/>
      <c r="F141" s="76"/>
      <c r="G141" s="84"/>
      <c r="H141" s="76"/>
      <c r="I141" s="76" t="s">
        <v>186</v>
      </c>
      <c r="J141" s="76" t="s">
        <v>6</v>
      </c>
      <c r="K141" s="15"/>
      <c r="L141" s="48"/>
      <c r="M141" s="48"/>
      <c r="N141" s="49"/>
      <c r="O141" s="45"/>
      <c r="P141" s="50"/>
      <c r="Q141" s="50"/>
      <c r="R141" s="45"/>
      <c r="S141" s="50"/>
      <c r="T141" s="168"/>
      <c r="U141" s="168"/>
      <c r="V141" s="117"/>
      <c r="W141" s="121"/>
      <c r="X141" s="7"/>
    </row>
    <row r="142" spans="2:24" ht="21.75" customHeight="1" outlineLevel="5" x14ac:dyDescent="0.25">
      <c r="B142" s="28" t="s">
        <v>82</v>
      </c>
      <c r="C142" s="85">
        <v>856</v>
      </c>
      <c r="D142" s="68" t="s">
        <v>145</v>
      </c>
      <c r="E142" s="69" t="s">
        <v>39</v>
      </c>
      <c r="F142" s="88"/>
      <c r="G142" s="88"/>
      <c r="H142" s="88"/>
      <c r="I142" s="88" t="s">
        <v>65</v>
      </c>
      <c r="J142" s="88" t="s">
        <v>75</v>
      </c>
      <c r="K142" s="53"/>
      <c r="L142" s="53"/>
      <c r="M142" s="42"/>
      <c r="N142" s="42"/>
      <c r="O142" s="42"/>
      <c r="P142" s="42"/>
      <c r="Q142" s="42"/>
      <c r="R142" s="42"/>
      <c r="S142" s="42"/>
      <c r="T142" s="152">
        <f>T143+T151+T156</f>
        <v>1567000</v>
      </c>
      <c r="U142" s="120">
        <f>U143+U151+U156</f>
        <v>2078118.33</v>
      </c>
      <c r="V142" s="120">
        <f>V143+V151+V156</f>
        <v>599000</v>
      </c>
      <c r="W142" s="121">
        <f t="shared" si="19"/>
        <v>28.824152665069846</v>
      </c>
      <c r="X142" s="7"/>
    </row>
    <row r="143" spans="2:24" ht="18.75" customHeight="1" outlineLevel="5" x14ac:dyDescent="0.25">
      <c r="B143" s="65" t="s">
        <v>83</v>
      </c>
      <c r="C143" s="99">
        <v>856</v>
      </c>
      <c r="D143" s="73" t="s">
        <v>146</v>
      </c>
      <c r="E143" s="77" t="s">
        <v>69</v>
      </c>
      <c r="F143" s="100"/>
      <c r="G143" s="100"/>
      <c r="H143" s="100"/>
      <c r="I143" s="100" t="s">
        <v>65</v>
      </c>
      <c r="J143" s="100" t="s">
        <v>75</v>
      </c>
      <c r="K143" s="62"/>
      <c r="L143" s="62"/>
      <c r="M143" s="64"/>
      <c r="N143" s="64"/>
      <c r="O143" s="64"/>
      <c r="P143" s="64"/>
      <c r="Q143" s="64"/>
      <c r="R143" s="64"/>
      <c r="S143" s="64"/>
      <c r="T143" s="150">
        <f t="shared" ref="T143:V145" si="25">T144</f>
        <v>0</v>
      </c>
      <c r="U143" s="150">
        <f t="shared" si="25"/>
        <v>20880</v>
      </c>
      <c r="V143" s="118">
        <f t="shared" si="25"/>
        <v>0</v>
      </c>
      <c r="W143" s="121">
        <f t="shared" si="19"/>
        <v>0</v>
      </c>
      <c r="X143" s="7"/>
    </row>
    <row r="144" spans="2:24" ht="48" customHeight="1" outlineLevel="5" x14ac:dyDescent="0.25">
      <c r="B144" s="18" t="s">
        <v>62</v>
      </c>
      <c r="C144" s="79">
        <v>856</v>
      </c>
      <c r="D144" s="73" t="s">
        <v>146</v>
      </c>
      <c r="E144" s="72" t="s">
        <v>69</v>
      </c>
      <c r="F144" s="80"/>
      <c r="G144" s="81"/>
      <c r="H144" s="80"/>
      <c r="I144" s="80" t="s">
        <v>187</v>
      </c>
      <c r="J144" s="80" t="s">
        <v>75</v>
      </c>
      <c r="K144" s="19" t="s">
        <v>53</v>
      </c>
      <c r="L144" s="22">
        <v>56</v>
      </c>
      <c r="M144" s="22">
        <v>0</v>
      </c>
      <c r="N144" s="21" t="s">
        <v>39</v>
      </c>
      <c r="O144" s="35"/>
      <c r="P144" s="36" t="s">
        <v>49</v>
      </c>
      <c r="Q144" s="36"/>
      <c r="R144" s="35"/>
      <c r="S144" s="36" t="s">
        <v>54</v>
      </c>
      <c r="T144" s="172">
        <f t="shared" si="25"/>
        <v>0</v>
      </c>
      <c r="U144" s="172">
        <f t="shared" si="25"/>
        <v>20880</v>
      </c>
      <c r="V144" s="119">
        <f t="shared" si="25"/>
        <v>0</v>
      </c>
      <c r="W144" s="121">
        <f t="shared" si="19"/>
        <v>0</v>
      </c>
      <c r="X144" s="7"/>
    </row>
    <row r="145" spans="2:24" ht="49.5" customHeight="1" outlineLevel="5" x14ac:dyDescent="0.25">
      <c r="B145" s="13" t="s">
        <v>102</v>
      </c>
      <c r="C145" s="98">
        <v>856</v>
      </c>
      <c r="D145" s="97" t="s">
        <v>146</v>
      </c>
      <c r="E145" s="83" t="s">
        <v>69</v>
      </c>
      <c r="F145" s="76"/>
      <c r="G145" s="84"/>
      <c r="H145" s="76"/>
      <c r="I145" s="76" t="s">
        <v>187</v>
      </c>
      <c r="J145" s="76" t="s">
        <v>5</v>
      </c>
      <c r="K145" s="15" t="s">
        <v>32</v>
      </c>
      <c r="L145" s="48">
        <v>56</v>
      </c>
      <c r="M145" s="48">
        <v>0</v>
      </c>
      <c r="N145" s="49" t="s">
        <v>39</v>
      </c>
      <c r="O145" s="45"/>
      <c r="P145" s="50" t="s">
        <v>49</v>
      </c>
      <c r="Q145" s="50"/>
      <c r="R145" s="45"/>
      <c r="S145" s="50" t="s">
        <v>54</v>
      </c>
      <c r="T145" s="168">
        <f t="shared" si="25"/>
        <v>0</v>
      </c>
      <c r="U145" s="168">
        <f t="shared" si="25"/>
        <v>20880</v>
      </c>
      <c r="V145" s="117">
        <f t="shared" si="25"/>
        <v>0</v>
      </c>
      <c r="W145" s="121">
        <f t="shared" si="19"/>
        <v>0</v>
      </c>
      <c r="X145" s="7"/>
    </row>
    <row r="146" spans="2:24" ht="46.5" customHeight="1" outlineLevel="5" x14ac:dyDescent="0.25">
      <c r="B146" s="13" t="s">
        <v>31</v>
      </c>
      <c r="C146" s="98">
        <v>856</v>
      </c>
      <c r="D146" s="97" t="s">
        <v>146</v>
      </c>
      <c r="E146" s="83" t="s">
        <v>69</v>
      </c>
      <c r="F146" s="76"/>
      <c r="G146" s="84"/>
      <c r="H146" s="76"/>
      <c r="I146" s="76" t="s">
        <v>187</v>
      </c>
      <c r="J146" s="76" t="s">
        <v>6</v>
      </c>
      <c r="K146" s="15" t="s">
        <v>31</v>
      </c>
      <c r="L146" s="48">
        <v>56</v>
      </c>
      <c r="M146" s="48">
        <v>0</v>
      </c>
      <c r="N146" s="49" t="s">
        <v>39</v>
      </c>
      <c r="O146" s="45"/>
      <c r="P146" s="50" t="s">
        <v>49</v>
      </c>
      <c r="Q146" s="50"/>
      <c r="R146" s="45"/>
      <c r="S146" s="50" t="s">
        <v>54</v>
      </c>
      <c r="T146" s="168">
        <v>0</v>
      </c>
      <c r="U146" s="168">
        <v>20880</v>
      </c>
      <c r="V146" s="117"/>
      <c r="W146" s="121">
        <f t="shared" si="19"/>
        <v>0</v>
      </c>
      <c r="X146" s="7"/>
    </row>
    <row r="147" spans="2:24" ht="48.6" hidden="1" customHeight="1" outlineLevel="5" x14ac:dyDescent="0.25">
      <c r="B147" s="149"/>
      <c r="C147" s="99"/>
      <c r="D147" s="73"/>
      <c r="E147" s="77"/>
      <c r="F147" s="100"/>
      <c r="G147" s="101"/>
      <c r="H147" s="100"/>
      <c r="I147" s="100"/>
      <c r="J147" s="102"/>
      <c r="K147" s="176"/>
      <c r="L147" s="61"/>
      <c r="M147" s="61"/>
      <c r="N147" s="23"/>
      <c r="O147" s="177"/>
      <c r="P147" s="160"/>
      <c r="Q147" s="160"/>
      <c r="R147" s="177"/>
      <c r="S147" s="160"/>
      <c r="T147" s="150"/>
      <c r="U147" s="150"/>
      <c r="V147" s="162"/>
      <c r="W147" s="118" t="e">
        <f t="shared" si="19"/>
        <v>#DIV/0!</v>
      </c>
      <c r="X147" s="7"/>
    </row>
    <row r="148" spans="2:24" ht="82.15" hidden="1" customHeight="1" outlineLevel="5" x14ac:dyDescent="0.25">
      <c r="B148" s="149"/>
      <c r="C148" s="99"/>
      <c r="D148" s="73"/>
      <c r="E148" s="77"/>
      <c r="F148" s="100"/>
      <c r="G148" s="101"/>
      <c r="H148" s="100"/>
      <c r="I148" s="100"/>
      <c r="J148" s="102"/>
      <c r="K148" s="176"/>
      <c r="L148" s="61"/>
      <c r="M148" s="61"/>
      <c r="N148" s="23"/>
      <c r="O148" s="177"/>
      <c r="P148" s="160"/>
      <c r="Q148" s="160"/>
      <c r="R148" s="177"/>
      <c r="S148" s="160"/>
      <c r="T148" s="150"/>
      <c r="U148" s="150"/>
      <c r="V148" s="162"/>
      <c r="W148" s="118"/>
      <c r="X148" s="7"/>
    </row>
    <row r="149" spans="2:24" ht="33.6" hidden="1" customHeight="1" outlineLevel="5" x14ac:dyDescent="0.25">
      <c r="B149" s="13"/>
      <c r="C149" s="98"/>
      <c r="D149" s="97"/>
      <c r="E149" s="83"/>
      <c r="F149" s="76"/>
      <c r="G149" s="84"/>
      <c r="H149" s="76"/>
      <c r="I149" s="76"/>
      <c r="J149" s="76"/>
      <c r="K149" s="15"/>
      <c r="L149" s="48"/>
      <c r="M149" s="48"/>
      <c r="N149" s="49"/>
      <c r="O149" s="45"/>
      <c r="P149" s="50"/>
      <c r="Q149" s="50"/>
      <c r="R149" s="45"/>
      <c r="S149" s="50"/>
      <c r="T149" s="168"/>
      <c r="U149" s="168"/>
      <c r="V149" s="117"/>
      <c r="W149" s="121"/>
      <c r="X149" s="7"/>
    </row>
    <row r="150" spans="2:24" ht="49.9" hidden="1" customHeight="1" outlineLevel="5" x14ac:dyDescent="0.25">
      <c r="B150" s="13"/>
      <c r="C150" s="98"/>
      <c r="D150" s="97"/>
      <c r="E150" s="83"/>
      <c r="F150" s="76"/>
      <c r="G150" s="84"/>
      <c r="H150" s="76"/>
      <c r="I150" s="76"/>
      <c r="J150" s="76"/>
      <c r="K150" s="15"/>
      <c r="L150" s="48"/>
      <c r="M150" s="48"/>
      <c r="N150" s="49"/>
      <c r="O150" s="45"/>
      <c r="P150" s="50"/>
      <c r="Q150" s="50"/>
      <c r="R150" s="45"/>
      <c r="S150" s="50"/>
      <c r="T150" s="168"/>
      <c r="U150" s="168"/>
      <c r="V150" s="117"/>
      <c r="W150" s="121"/>
      <c r="X150" s="7"/>
    </row>
    <row r="151" spans="2:24" ht="24" customHeight="1" outlineLevel="5" x14ac:dyDescent="0.25">
      <c r="B151" s="65" t="s">
        <v>84</v>
      </c>
      <c r="C151" s="99">
        <v>856</v>
      </c>
      <c r="D151" s="73" t="s">
        <v>147</v>
      </c>
      <c r="E151" s="77" t="s">
        <v>85</v>
      </c>
      <c r="F151" s="100"/>
      <c r="G151" s="101"/>
      <c r="H151" s="100"/>
      <c r="I151" s="100" t="s">
        <v>65</v>
      </c>
      <c r="J151" s="100" t="s">
        <v>75</v>
      </c>
      <c r="K151" s="61"/>
      <c r="L151" s="61"/>
      <c r="M151" s="61"/>
      <c r="N151" s="23"/>
      <c r="O151" s="62"/>
      <c r="P151" s="63"/>
      <c r="Q151" s="63"/>
      <c r="R151" s="62"/>
      <c r="S151" s="63"/>
      <c r="T151" s="141">
        <f t="shared" ref="T151:V153" si="26">T152</f>
        <v>1567000</v>
      </c>
      <c r="U151" s="161">
        <f t="shared" si="26"/>
        <v>1993238.33</v>
      </c>
      <c r="V151" s="118">
        <f t="shared" si="26"/>
        <v>599000</v>
      </c>
      <c r="W151" s="121">
        <f t="shared" si="19"/>
        <v>30.051599499393532</v>
      </c>
      <c r="X151" s="7"/>
    </row>
    <row r="152" spans="2:24" ht="63" customHeight="1" outlineLevel="5" x14ac:dyDescent="0.25">
      <c r="B152" s="18" t="s">
        <v>55</v>
      </c>
      <c r="C152" s="79">
        <v>856</v>
      </c>
      <c r="D152" s="73" t="s">
        <v>147</v>
      </c>
      <c r="E152" s="72" t="s">
        <v>85</v>
      </c>
      <c r="F152" s="80"/>
      <c r="G152" s="81"/>
      <c r="H152" s="80"/>
      <c r="I152" s="80" t="s">
        <v>210</v>
      </c>
      <c r="J152" s="80" t="s">
        <v>75</v>
      </c>
      <c r="K152" s="35"/>
      <c r="L152" s="35"/>
      <c r="M152" s="37"/>
      <c r="N152" s="37"/>
      <c r="O152" s="37"/>
      <c r="P152" s="37"/>
      <c r="Q152" s="37"/>
      <c r="R152" s="37"/>
      <c r="S152" s="37"/>
      <c r="T152" s="171">
        <f t="shared" si="26"/>
        <v>1567000</v>
      </c>
      <c r="U152" s="119">
        <f t="shared" si="26"/>
        <v>1993238.33</v>
      </c>
      <c r="V152" s="119">
        <f t="shared" si="26"/>
        <v>599000</v>
      </c>
      <c r="W152" s="121">
        <f t="shared" si="19"/>
        <v>30.051599499393532</v>
      </c>
      <c r="X152" s="7"/>
    </row>
    <row r="153" spans="2:24" ht="50.25" customHeight="1" outlineLevel="5" x14ac:dyDescent="0.25">
      <c r="B153" s="13" t="s">
        <v>102</v>
      </c>
      <c r="C153" s="98">
        <v>856</v>
      </c>
      <c r="D153" s="97" t="s">
        <v>147</v>
      </c>
      <c r="E153" s="83" t="s">
        <v>85</v>
      </c>
      <c r="F153" s="76"/>
      <c r="G153" s="84"/>
      <c r="H153" s="76"/>
      <c r="I153" s="76" t="s">
        <v>210</v>
      </c>
      <c r="J153" s="76" t="s">
        <v>5</v>
      </c>
      <c r="K153" s="45"/>
      <c r="L153" s="45"/>
      <c r="M153" s="47"/>
      <c r="N153" s="47"/>
      <c r="O153" s="47"/>
      <c r="P153" s="47"/>
      <c r="Q153" s="47"/>
      <c r="R153" s="47"/>
      <c r="S153" s="47"/>
      <c r="T153" s="151">
        <f t="shared" si="26"/>
        <v>1567000</v>
      </c>
      <c r="U153" s="117">
        <f t="shared" si="26"/>
        <v>1993238.33</v>
      </c>
      <c r="V153" s="117">
        <f t="shared" si="26"/>
        <v>599000</v>
      </c>
      <c r="W153" s="121">
        <f t="shared" si="19"/>
        <v>30.051599499393532</v>
      </c>
      <c r="X153" s="7"/>
    </row>
    <row r="154" spans="2:24" ht="50.25" customHeight="1" outlineLevel="5" x14ac:dyDescent="0.25">
      <c r="B154" s="13" t="s">
        <v>31</v>
      </c>
      <c r="C154" s="98">
        <v>856</v>
      </c>
      <c r="D154" s="97" t="s">
        <v>147</v>
      </c>
      <c r="E154" s="83" t="s">
        <v>85</v>
      </c>
      <c r="F154" s="76"/>
      <c r="G154" s="84"/>
      <c r="H154" s="76"/>
      <c r="I154" s="76" t="s">
        <v>210</v>
      </c>
      <c r="J154" s="76" t="s">
        <v>6</v>
      </c>
      <c r="K154" s="45"/>
      <c r="L154" s="45"/>
      <c r="M154" s="47"/>
      <c r="N154" s="47"/>
      <c r="O154" s="47"/>
      <c r="P154" s="47"/>
      <c r="Q154" s="47"/>
      <c r="R154" s="47"/>
      <c r="S154" s="47"/>
      <c r="T154" s="151">
        <v>1567000</v>
      </c>
      <c r="U154" s="117">
        <v>1993238.33</v>
      </c>
      <c r="V154" s="117">
        <v>599000</v>
      </c>
      <c r="W154" s="121">
        <f t="shared" si="19"/>
        <v>30.051599499393532</v>
      </c>
      <c r="X154" s="7"/>
    </row>
    <row r="155" spans="2:24" ht="1.5" hidden="1" customHeight="1" outlineLevel="5" x14ac:dyDescent="0.25">
      <c r="B155" s="13" t="s">
        <v>26</v>
      </c>
      <c r="C155" s="82">
        <v>856</v>
      </c>
      <c r="D155" s="97" t="s">
        <v>13</v>
      </c>
      <c r="E155" s="83" t="s">
        <v>85</v>
      </c>
      <c r="F155" s="76"/>
      <c r="G155" s="84"/>
      <c r="H155" s="76"/>
      <c r="I155" s="76" t="s">
        <v>107</v>
      </c>
      <c r="J155" s="76" t="s">
        <v>27</v>
      </c>
      <c r="K155" s="45"/>
      <c r="L155" s="45"/>
      <c r="M155" s="47"/>
      <c r="N155" s="47"/>
      <c r="O155" s="47"/>
      <c r="P155" s="47"/>
      <c r="Q155" s="47"/>
      <c r="R155" s="47"/>
      <c r="S155" s="47"/>
      <c r="T155" s="151"/>
      <c r="U155" s="151"/>
      <c r="V155" s="117"/>
      <c r="W155" s="121" t="e">
        <f t="shared" si="19"/>
        <v>#DIV/0!</v>
      </c>
      <c r="X155" s="7"/>
    </row>
    <row r="156" spans="2:24" ht="33" customHeight="1" outlineLevel="5" x14ac:dyDescent="0.25">
      <c r="B156" s="28" t="s">
        <v>125</v>
      </c>
      <c r="C156" s="85">
        <v>856</v>
      </c>
      <c r="D156" s="68" t="s">
        <v>148</v>
      </c>
      <c r="E156" s="69" t="s">
        <v>126</v>
      </c>
      <c r="F156" s="88"/>
      <c r="G156" s="93"/>
      <c r="H156" s="88"/>
      <c r="I156" s="88" t="s">
        <v>65</v>
      </c>
      <c r="J156" s="88" t="s">
        <v>75</v>
      </c>
      <c r="K156" s="53"/>
      <c r="L156" s="53"/>
      <c r="M156" s="42"/>
      <c r="N156" s="42"/>
      <c r="O156" s="42"/>
      <c r="P156" s="42"/>
      <c r="Q156" s="42"/>
      <c r="R156" s="42"/>
      <c r="S156" s="42"/>
      <c r="T156" s="152">
        <f>T157+T160</f>
        <v>0</v>
      </c>
      <c r="U156" s="152">
        <f>U157+U160</f>
        <v>64000</v>
      </c>
      <c r="V156" s="152">
        <f>V157+V160</f>
        <v>0</v>
      </c>
      <c r="W156" s="121">
        <f t="shared" si="19"/>
        <v>0</v>
      </c>
      <c r="X156" s="7"/>
    </row>
    <row r="157" spans="2:24" ht="0.75" customHeight="1" outlineLevel="5" x14ac:dyDescent="0.25">
      <c r="B157" s="149" t="s">
        <v>127</v>
      </c>
      <c r="C157" s="153">
        <v>856</v>
      </c>
      <c r="D157" s="154" t="s">
        <v>148</v>
      </c>
      <c r="E157" s="104" t="s">
        <v>126</v>
      </c>
      <c r="F157" s="101"/>
      <c r="G157" s="101"/>
      <c r="H157" s="101"/>
      <c r="I157" s="101" t="s">
        <v>188</v>
      </c>
      <c r="J157" s="100" t="s">
        <v>75</v>
      </c>
      <c r="K157" s="62"/>
      <c r="L157" s="62"/>
      <c r="M157" s="64"/>
      <c r="N157" s="64"/>
      <c r="O157" s="64"/>
      <c r="P157" s="64"/>
      <c r="Q157" s="64"/>
      <c r="R157" s="64"/>
      <c r="S157" s="64"/>
      <c r="T157" s="150">
        <f t="shared" ref="T157:V158" si="27">T158</f>
        <v>0</v>
      </c>
      <c r="U157" s="150">
        <f t="shared" si="27"/>
        <v>0</v>
      </c>
      <c r="V157" s="150">
        <f t="shared" si="27"/>
        <v>0</v>
      </c>
      <c r="W157" s="121" t="e">
        <f t="shared" si="19"/>
        <v>#DIV/0!</v>
      </c>
      <c r="X157" s="7"/>
    </row>
    <row r="158" spans="2:24" ht="33" hidden="1" customHeight="1" outlineLevel="5" x14ac:dyDescent="0.25">
      <c r="B158" s="13" t="s">
        <v>124</v>
      </c>
      <c r="C158" s="98">
        <v>856</v>
      </c>
      <c r="D158" s="97" t="s">
        <v>148</v>
      </c>
      <c r="E158" s="83" t="s">
        <v>126</v>
      </c>
      <c r="F158" s="76"/>
      <c r="G158" s="84"/>
      <c r="H158" s="76"/>
      <c r="I158" s="76" t="s">
        <v>188</v>
      </c>
      <c r="J158" s="76" t="s">
        <v>5</v>
      </c>
      <c r="K158" s="155"/>
      <c r="L158" s="155"/>
      <c r="M158" s="156"/>
      <c r="N158" s="156"/>
      <c r="O158" s="156"/>
      <c r="P158" s="156"/>
      <c r="Q158" s="156"/>
      <c r="R158" s="156"/>
      <c r="S158" s="156"/>
      <c r="T158" s="157">
        <f t="shared" si="27"/>
        <v>0</v>
      </c>
      <c r="U158" s="157">
        <f t="shared" si="27"/>
        <v>0</v>
      </c>
      <c r="V158" s="157">
        <f t="shared" si="27"/>
        <v>0</v>
      </c>
      <c r="W158" s="121" t="e">
        <f t="shared" si="19"/>
        <v>#DIV/0!</v>
      </c>
      <c r="X158" s="7"/>
    </row>
    <row r="159" spans="2:24" ht="49.5" hidden="1" customHeight="1" outlineLevel="5" x14ac:dyDescent="0.25">
      <c r="B159" s="13" t="s">
        <v>31</v>
      </c>
      <c r="C159" s="98">
        <v>856</v>
      </c>
      <c r="D159" s="97" t="s">
        <v>148</v>
      </c>
      <c r="E159" s="83" t="s">
        <v>126</v>
      </c>
      <c r="F159" s="76"/>
      <c r="G159" s="84"/>
      <c r="H159" s="76"/>
      <c r="I159" s="76" t="s">
        <v>188</v>
      </c>
      <c r="J159" s="76" t="s">
        <v>6</v>
      </c>
      <c r="K159" s="155"/>
      <c r="L159" s="155"/>
      <c r="M159" s="156"/>
      <c r="N159" s="156"/>
      <c r="O159" s="156"/>
      <c r="P159" s="156"/>
      <c r="Q159" s="156"/>
      <c r="R159" s="156"/>
      <c r="S159" s="156"/>
      <c r="T159" s="157"/>
      <c r="U159" s="157"/>
      <c r="V159" s="157"/>
      <c r="W159" s="121" t="e">
        <f t="shared" si="19"/>
        <v>#DIV/0!</v>
      </c>
      <c r="X159" s="7"/>
    </row>
    <row r="160" spans="2:24" ht="36" hidden="1" customHeight="1" outlineLevel="5" x14ac:dyDescent="0.25">
      <c r="B160" s="149" t="s">
        <v>128</v>
      </c>
      <c r="C160" s="153">
        <v>856</v>
      </c>
      <c r="D160" s="154" t="s">
        <v>148</v>
      </c>
      <c r="E160" s="104" t="s">
        <v>126</v>
      </c>
      <c r="F160" s="101"/>
      <c r="G160" s="101"/>
      <c r="H160" s="101"/>
      <c r="I160" s="101" t="s">
        <v>189</v>
      </c>
      <c r="J160" s="101" t="s">
        <v>75</v>
      </c>
      <c r="K160" s="63"/>
      <c r="L160" s="63"/>
      <c r="M160" s="158"/>
      <c r="N160" s="158"/>
      <c r="O160" s="158"/>
      <c r="P160" s="158"/>
      <c r="Q160" s="158"/>
      <c r="R160" s="158"/>
      <c r="S160" s="158"/>
      <c r="T160" s="141">
        <f>T161</f>
        <v>0</v>
      </c>
      <c r="U160" s="141">
        <f>U161</f>
        <v>64000</v>
      </c>
      <c r="V160" s="141">
        <f t="shared" ref="V160:V161" si="28">V161</f>
        <v>0</v>
      </c>
      <c r="W160" s="121">
        <f t="shared" si="19"/>
        <v>0</v>
      </c>
      <c r="X160" s="7"/>
    </row>
    <row r="161" spans="2:24" ht="51.75" customHeight="1" outlineLevel="5" x14ac:dyDescent="0.25">
      <c r="B161" s="13" t="s">
        <v>212</v>
      </c>
      <c r="C161" s="98">
        <v>856</v>
      </c>
      <c r="D161" s="97" t="s">
        <v>148</v>
      </c>
      <c r="E161" s="83" t="s">
        <v>126</v>
      </c>
      <c r="F161" s="76"/>
      <c r="G161" s="84"/>
      <c r="H161" s="76"/>
      <c r="I161" s="76" t="s">
        <v>189</v>
      </c>
      <c r="J161" s="76" t="s">
        <v>5</v>
      </c>
      <c r="K161" s="45"/>
      <c r="L161" s="45"/>
      <c r="M161" s="47"/>
      <c r="N161" s="47"/>
      <c r="O161" s="47"/>
      <c r="P161" s="47"/>
      <c r="Q161" s="47"/>
      <c r="R161" s="47"/>
      <c r="S161" s="47"/>
      <c r="T161" s="151">
        <f>T162</f>
        <v>0</v>
      </c>
      <c r="U161" s="151">
        <f>U162</f>
        <v>64000</v>
      </c>
      <c r="V161" s="151">
        <f t="shared" si="28"/>
        <v>0</v>
      </c>
      <c r="W161" s="121">
        <f t="shared" si="19"/>
        <v>0</v>
      </c>
      <c r="X161" s="7"/>
    </row>
    <row r="162" spans="2:24" ht="48" customHeight="1" outlineLevel="5" x14ac:dyDescent="0.25">
      <c r="B162" s="13" t="s">
        <v>31</v>
      </c>
      <c r="C162" s="98">
        <v>856</v>
      </c>
      <c r="D162" s="97" t="s">
        <v>148</v>
      </c>
      <c r="E162" s="83" t="s">
        <v>126</v>
      </c>
      <c r="F162" s="76"/>
      <c r="G162" s="84"/>
      <c r="H162" s="76"/>
      <c r="I162" s="76" t="s">
        <v>189</v>
      </c>
      <c r="J162" s="76" t="s">
        <v>6</v>
      </c>
      <c r="K162" s="45"/>
      <c r="L162" s="45"/>
      <c r="M162" s="47"/>
      <c r="N162" s="47"/>
      <c r="O162" s="47"/>
      <c r="P162" s="47"/>
      <c r="Q162" s="47"/>
      <c r="R162" s="47"/>
      <c r="S162" s="47"/>
      <c r="T162" s="151"/>
      <c r="U162" s="151">
        <v>64000</v>
      </c>
      <c r="V162" s="151">
        <v>0</v>
      </c>
      <c r="W162" s="121">
        <f t="shared" si="19"/>
        <v>0</v>
      </c>
      <c r="X162" s="7"/>
    </row>
    <row r="163" spans="2:24" ht="26.25" customHeight="1" outlineLevel="5" x14ac:dyDescent="0.25">
      <c r="B163" s="28" t="s">
        <v>105</v>
      </c>
      <c r="C163" s="85">
        <v>856</v>
      </c>
      <c r="D163" s="68" t="s">
        <v>149</v>
      </c>
      <c r="E163" s="69" t="s">
        <v>39</v>
      </c>
      <c r="F163" s="86"/>
      <c r="G163" s="87"/>
      <c r="H163" s="86"/>
      <c r="I163" s="88" t="s">
        <v>65</v>
      </c>
      <c r="J163" s="88" t="s">
        <v>75</v>
      </c>
      <c r="K163" s="51"/>
      <c r="L163" s="51"/>
      <c r="M163" s="52"/>
      <c r="N163" s="52"/>
      <c r="O163" s="52"/>
      <c r="P163" s="52"/>
      <c r="Q163" s="52"/>
      <c r="R163" s="52"/>
      <c r="S163" s="52"/>
      <c r="T163" s="120">
        <f>T168+T173+T190+T164</f>
        <v>560670</v>
      </c>
      <c r="U163" s="120">
        <f>U168+U173+U190+U164</f>
        <v>1242560.3700000001</v>
      </c>
      <c r="V163" s="120">
        <f>V168+V173</f>
        <v>350419.13</v>
      </c>
      <c r="W163" s="121">
        <f t="shared" si="19"/>
        <v>28.201376646190639</v>
      </c>
      <c r="X163" s="7"/>
    </row>
    <row r="164" spans="2:24" ht="19.5" customHeight="1" outlineLevel="5" x14ac:dyDescent="0.25">
      <c r="B164" s="28" t="s">
        <v>181</v>
      </c>
      <c r="C164" s="85">
        <v>856</v>
      </c>
      <c r="D164" s="68" t="s">
        <v>190</v>
      </c>
      <c r="E164" s="69"/>
      <c r="F164" s="86"/>
      <c r="G164" s="87"/>
      <c r="H164" s="86"/>
      <c r="I164" s="88" t="s">
        <v>65</v>
      </c>
      <c r="J164" s="88"/>
      <c r="K164" s="51"/>
      <c r="L164" s="51"/>
      <c r="M164" s="52"/>
      <c r="N164" s="52"/>
      <c r="O164" s="52"/>
      <c r="P164" s="52"/>
      <c r="Q164" s="52"/>
      <c r="R164" s="52"/>
      <c r="S164" s="52"/>
      <c r="T164" s="120">
        <f t="shared" ref="T164:U166" si="29">T165</f>
        <v>2000</v>
      </c>
      <c r="U164" s="120">
        <f t="shared" si="29"/>
        <v>2000</v>
      </c>
      <c r="V164" s="120"/>
      <c r="W164" s="121">
        <f t="shared" si="19"/>
        <v>0</v>
      </c>
      <c r="X164" s="7"/>
    </row>
    <row r="165" spans="2:24" ht="283.5" customHeight="1" outlineLevel="5" x14ac:dyDescent="0.25">
      <c r="B165" s="65" t="s">
        <v>182</v>
      </c>
      <c r="C165" s="99">
        <v>856</v>
      </c>
      <c r="D165" s="73" t="s">
        <v>190</v>
      </c>
      <c r="E165" s="77"/>
      <c r="F165" s="102"/>
      <c r="G165" s="103"/>
      <c r="H165" s="102"/>
      <c r="I165" s="100" t="s">
        <v>191</v>
      </c>
      <c r="J165" s="100"/>
      <c r="K165" s="177"/>
      <c r="L165" s="177"/>
      <c r="M165" s="208"/>
      <c r="N165" s="208"/>
      <c r="O165" s="208"/>
      <c r="P165" s="208"/>
      <c r="Q165" s="208"/>
      <c r="R165" s="208"/>
      <c r="S165" s="208"/>
      <c r="T165" s="118">
        <f t="shared" si="29"/>
        <v>2000</v>
      </c>
      <c r="U165" s="118">
        <f t="shared" si="29"/>
        <v>2000</v>
      </c>
      <c r="V165" s="118"/>
      <c r="W165" s="121">
        <f t="shared" si="19"/>
        <v>0</v>
      </c>
      <c r="X165" s="7"/>
    </row>
    <row r="166" spans="2:24" ht="19.5" customHeight="1" outlineLevel="5" x14ac:dyDescent="0.25">
      <c r="B166" s="13" t="s">
        <v>57</v>
      </c>
      <c r="C166" s="212">
        <v>856</v>
      </c>
      <c r="D166" s="213" t="s">
        <v>190</v>
      </c>
      <c r="E166" s="214"/>
      <c r="F166" s="91"/>
      <c r="G166" s="209"/>
      <c r="H166" s="91"/>
      <c r="I166" s="91" t="s">
        <v>191</v>
      </c>
      <c r="J166" s="91" t="s">
        <v>59</v>
      </c>
      <c r="K166" s="210"/>
      <c r="L166" s="210"/>
      <c r="M166" s="211"/>
      <c r="N166" s="211"/>
      <c r="O166" s="211"/>
      <c r="P166" s="211"/>
      <c r="Q166" s="211"/>
      <c r="R166" s="211"/>
      <c r="S166" s="211"/>
      <c r="T166" s="215">
        <f t="shared" si="29"/>
        <v>2000</v>
      </c>
      <c r="U166" s="215">
        <f t="shared" si="29"/>
        <v>2000</v>
      </c>
      <c r="V166" s="215"/>
      <c r="W166" s="121">
        <f t="shared" si="19"/>
        <v>0</v>
      </c>
      <c r="X166" s="7"/>
    </row>
    <row r="167" spans="2:24" ht="19.5" customHeight="1" outlineLevel="5" x14ac:dyDescent="0.25">
      <c r="B167" s="13" t="s">
        <v>58</v>
      </c>
      <c r="C167" s="212">
        <v>856</v>
      </c>
      <c r="D167" s="213" t="s">
        <v>190</v>
      </c>
      <c r="E167" s="214"/>
      <c r="F167" s="91"/>
      <c r="G167" s="209"/>
      <c r="H167" s="91"/>
      <c r="I167" s="91" t="s">
        <v>191</v>
      </c>
      <c r="J167" s="91" t="s">
        <v>60</v>
      </c>
      <c r="K167" s="210"/>
      <c r="L167" s="210"/>
      <c r="M167" s="211"/>
      <c r="N167" s="211"/>
      <c r="O167" s="211"/>
      <c r="P167" s="211"/>
      <c r="Q167" s="211"/>
      <c r="R167" s="211"/>
      <c r="S167" s="211"/>
      <c r="T167" s="215">
        <v>2000</v>
      </c>
      <c r="U167" s="215">
        <v>2000</v>
      </c>
      <c r="V167" s="215"/>
      <c r="W167" s="121">
        <f t="shared" ref="W167" si="30">V167*100/U167</f>
        <v>0</v>
      </c>
      <c r="X167" s="7"/>
    </row>
    <row r="168" spans="2:24" ht="21.75" customHeight="1" outlineLevel="5" x14ac:dyDescent="0.25">
      <c r="B168" s="65" t="s">
        <v>89</v>
      </c>
      <c r="C168" s="99">
        <v>856</v>
      </c>
      <c r="D168" s="73" t="s">
        <v>150</v>
      </c>
      <c r="E168" s="77" t="s">
        <v>77</v>
      </c>
      <c r="F168" s="102"/>
      <c r="G168" s="103"/>
      <c r="H168" s="102"/>
      <c r="I168" s="100" t="s">
        <v>65</v>
      </c>
      <c r="J168" s="100" t="s">
        <v>75</v>
      </c>
      <c r="K168" s="62"/>
      <c r="L168" s="62"/>
      <c r="M168" s="64"/>
      <c r="N168" s="64"/>
      <c r="O168" s="64"/>
      <c r="P168" s="64"/>
      <c r="Q168" s="64"/>
      <c r="R168" s="64"/>
      <c r="S168" s="64"/>
      <c r="T168" s="150">
        <f t="shared" ref="T168:V170" si="31">T169</f>
        <v>0</v>
      </c>
      <c r="U168" s="150">
        <f t="shared" si="31"/>
        <v>0</v>
      </c>
      <c r="V168" s="118">
        <f t="shared" si="31"/>
        <v>0</v>
      </c>
      <c r="W168" s="121" t="e">
        <f t="shared" ref="W168" si="32">V168*100/U168</f>
        <v>#DIV/0!</v>
      </c>
      <c r="X168" s="7"/>
    </row>
    <row r="169" spans="2:24" ht="33.75" customHeight="1" outlineLevel="5" x14ac:dyDescent="0.25">
      <c r="B169" s="18" t="s">
        <v>53</v>
      </c>
      <c r="C169" s="79">
        <v>856</v>
      </c>
      <c r="D169" s="73" t="s">
        <v>150</v>
      </c>
      <c r="E169" s="72" t="s">
        <v>77</v>
      </c>
      <c r="F169" s="80"/>
      <c r="G169" s="81"/>
      <c r="H169" s="80"/>
      <c r="I169" s="80" t="s">
        <v>192</v>
      </c>
      <c r="J169" s="80" t="s">
        <v>75</v>
      </c>
      <c r="K169" s="35"/>
      <c r="L169" s="35"/>
      <c r="M169" s="37"/>
      <c r="N169" s="37"/>
      <c r="O169" s="37"/>
      <c r="P169" s="37"/>
      <c r="Q169" s="37"/>
      <c r="R169" s="37"/>
      <c r="S169" s="37"/>
      <c r="T169" s="171">
        <f t="shared" si="31"/>
        <v>0</v>
      </c>
      <c r="U169" s="171">
        <f t="shared" si="31"/>
        <v>0</v>
      </c>
      <c r="V169" s="119">
        <f t="shared" si="31"/>
        <v>0</v>
      </c>
      <c r="W169" s="121" t="e">
        <f t="shared" ref="W169:W204" si="33">V169*100/U169</f>
        <v>#DIV/0!</v>
      </c>
      <c r="X169" s="7"/>
    </row>
    <row r="170" spans="2:24" ht="45.75" customHeight="1" outlineLevel="5" x14ac:dyDescent="0.25">
      <c r="B170" s="13" t="s">
        <v>102</v>
      </c>
      <c r="C170" s="98">
        <v>856</v>
      </c>
      <c r="D170" s="97" t="s">
        <v>150</v>
      </c>
      <c r="E170" s="83" t="s">
        <v>77</v>
      </c>
      <c r="F170" s="76"/>
      <c r="G170" s="84"/>
      <c r="H170" s="76"/>
      <c r="I170" s="76" t="s">
        <v>192</v>
      </c>
      <c r="J170" s="76" t="s">
        <v>5</v>
      </c>
      <c r="K170" s="45"/>
      <c r="L170" s="45"/>
      <c r="M170" s="47"/>
      <c r="N170" s="47"/>
      <c r="O170" s="47"/>
      <c r="P170" s="47"/>
      <c r="Q170" s="47"/>
      <c r="R170" s="47"/>
      <c r="S170" s="47"/>
      <c r="T170" s="151">
        <f t="shared" si="31"/>
        <v>0</v>
      </c>
      <c r="U170" s="151">
        <f t="shared" si="31"/>
        <v>0</v>
      </c>
      <c r="V170" s="117">
        <f t="shared" si="31"/>
        <v>0</v>
      </c>
      <c r="W170" s="121" t="e">
        <f t="shared" si="33"/>
        <v>#DIV/0!</v>
      </c>
      <c r="X170" s="7"/>
    </row>
    <row r="171" spans="2:24" ht="47.25" customHeight="1" outlineLevel="5" x14ac:dyDescent="0.25">
      <c r="B171" s="13" t="s">
        <v>31</v>
      </c>
      <c r="C171" s="98">
        <v>856</v>
      </c>
      <c r="D171" s="97" t="s">
        <v>150</v>
      </c>
      <c r="E171" s="83" t="s">
        <v>77</v>
      </c>
      <c r="F171" s="76"/>
      <c r="G171" s="84"/>
      <c r="H171" s="76"/>
      <c r="I171" s="76" t="s">
        <v>192</v>
      </c>
      <c r="J171" s="76" t="s">
        <v>6</v>
      </c>
      <c r="K171" s="45"/>
      <c r="L171" s="45"/>
      <c r="M171" s="47"/>
      <c r="N171" s="47"/>
      <c r="O171" s="47"/>
      <c r="P171" s="47"/>
      <c r="Q171" s="47"/>
      <c r="R171" s="47"/>
      <c r="S171" s="47"/>
      <c r="T171" s="151"/>
      <c r="U171" s="151"/>
      <c r="V171" s="117"/>
      <c r="W171" s="121" t="e">
        <f t="shared" si="33"/>
        <v>#DIV/0!</v>
      </c>
      <c r="X171" s="7"/>
    </row>
    <row r="172" spans="2:24" ht="50.25" hidden="1" customHeight="1" outlineLevel="5" x14ac:dyDescent="0.25">
      <c r="B172" s="13" t="s">
        <v>26</v>
      </c>
      <c r="C172" s="82">
        <v>856</v>
      </c>
      <c r="D172" s="97" t="s">
        <v>90</v>
      </c>
      <c r="E172" s="83" t="s">
        <v>77</v>
      </c>
      <c r="F172" s="76"/>
      <c r="G172" s="84"/>
      <c r="H172" s="76"/>
      <c r="I172" s="76" t="s">
        <v>91</v>
      </c>
      <c r="J172" s="76" t="s">
        <v>27</v>
      </c>
      <c r="K172" s="45"/>
      <c r="L172" s="45"/>
      <c r="M172" s="47"/>
      <c r="N172" s="47"/>
      <c r="O172" s="47"/>
      <c r="P172" s="47"/>
      <c r="Q172" s="47"/>
      <c r="R172" s="47"/>
      <c r="S172" s="47"/>
      <c r="T172" s="151"/>
      <c r="U172" s="151"/>
      <c r="V172" s="117"/>
      <c r="W172" s="121" t="e">
        <f t="shared" si="33"/>
        <v>#DIV/0!</v>
      </c>
      <c r="X172" s="7"/>
    </row>
    <row r="173" spans="2:24" ht="21.75" customHeight="1" outlineLevel="5" x14ac:dyDescent="0.25">
      <c r="B173" s="65" t="s">
        <v>92</v>
      </c>
      <c r="C173" s="99">
        <v>856</v>
      </c>
      <c r="D173" s="73" t="s">
        <v>151</v>
      </c>
      <c r="E173" s="77" t="s">
        <v>79</v>
      </c>
      <c r="F173" s="100"/>
      <c r="G173" s="101"/>
      <c r="H173" s="100"/>
      <c r="I173" s="100" t="s">
        <v>65</v>
      </c>
      <c r="J173" s="100" t="s">
        <v>75</v>
      </c>
      <c r="K173" s="62"/>
      <c r="L173" s="62"/>
      <c r="M173" s="64"/>
      <c r="N173" s="64"/>
      <c r="O173" s="64"/>
      <c r="P173" s="64"/>
      <c r="Q173" s="64"/>
      <c r="R173" s="64"/>
      <c r="S173" s="64"/>
      <c r="T173" s="118">
        <f>T174+T182+T186+T201</f>
        <v>558670</v>
      </c>
      <c r="U173" s="118">
        <f>U174+U182+U186+U201</f>
        <v>1240560.3700000001</v>
      </c>
      <c r="V173" s="118">
        <f>V174+V178+V182+V186+V191</f>
        <v>350419.13</v>
      </c>
      <c r="W173" s="121">
        <f t="shared" si="33"/>
        <v>28.246842191162369</v>
      </c>
      <c r="X173" s="7"/>
    </row>
    <row r="174" spans="2:24" ht="33" customHeight="1" outlineLevel="5" x14ac:dyDescent="0.25">
      <c r="B174" s="18" t="s">
        <v>42</v>
      </c>
      <c r="C174" s="79">
        <v>856</v>
      </c>
      <c r="D174" s="73" t="s">
        <v>151</v>
      </c>
      <c r="E174" s="77" t="s">
        <v>79</v>
      </c>
      <c r="F174" s="80"/>
      <c r="G174" s="81"/>
      <c r="H174" s="80"/>
      <c r="I174" s="80" t="s">
        <v>193</v>
      </c>
      <c r="J174" s="80" t="s">
        <v>75</v>
      </c>
      <c r="K174" s="35"/>
      <c r="L174" s="35"/>
      <c r="M174" s="37"/>
      <c r="N174" s="37"/>
      <c r="O174" s="37"/>
      <c r="P174" s="37"/>
      <c r="Q174" s="37"/>
      <c r="R174" s="37"/>
      <c r="S174" s="37"/>
      <c r="T174" s="171">
        <f t="shared" ref="T174:V175" si="34">T175</f>
        <v>475000</v>
      </c>
      <c r="U174" s="171">
        <f t="shared" si="34"/>
        <v>615000</v>
      </c>
      <c r="V174" s="119">
        <f t="shared" si="34"/>
        <v>262334.59000000003</v>
      </c>
      <c r="W174" s="121">
        <f t="shared" si="33"/>
        <v>42.656030894308948</v>
      </c>
      <c r="X174" s="7"/>
    </row>
    <row r="175" spans="2:24" ht="48" customHeight="1" outlineLevel="5" x14ac:dyDescent="0.25">
      <c r="B175" s="13" t="s">
        <v>102</v>
      </c>
      <c r="C175" s="98">
        <v>856</v>
      </c>
      <c r="D175" s="97" t="s">
        <v>151</v>
      </c>
      <c r="E175" s="83" t="s">
        <v>79</v>
      </c>
      <c r="F175" s="76"/>
      <c r="G175" s="84"/>
      <c r="H175" s="76"/>
      <c r="I175" s="76" t="s">
        <v>193</v>
      </c>
      <c r="J175" s="76" t="s">
        <v>5</v>
      </c>
      <c r="K175" s="45"/>
      <c r="L175" s="45"/>
      <c r="M175" s="47"/>
      <c r="N175" s="47"/>
      <c r="O175" s="47"/>
      <c r="P175" s="47"/>
      <c r="Q175" s="47"/>
      <c r="R175" s="47"/>
      <c r="S175" s="47"/>
      <c r="T175" s="151">
        <f t="shared" si="34"/>
        <v>475000</v>
      </c>
      <c r="U175" s="151">
        <f t="shared" si="34"/>
        <v>615000</v>
      </c>
      <c r="V175" s="117">
        <f t="shared" si="34"/>
        <v>262334.59000000003</v>
      </c>
      <c r="W175" s="121">
        <f t="shared" si="33"/>
        <v>42.656030894308948</v>
      </c>
      <c r="X175" s="7"/>
    </row>
    <row r="176" spans="2:24" ht="48" customHeight="1" outlineLevel="5" x14ac:dyDescent="0.25">
      <c r="B176" s="13" t="s">
        <v>31</v>
      </c>
      <c r="C176" s="98">
        <v>856</v>
      </c>
      <c r="D176" s="97" t="s">
        <v>151</v>
      </c>
      <c r="E176" s="83" t="s">
        <v>79</v>
      </c>
      <c r="F176" s="76"/>
      <c r="G176" s="84"/>
      <c r="H176" s="76"/>
      <c r="I176" s="76" t="s">
        <v>193</v>
      </c>
      <c r="J176" s="76" t="s">
        <v>6</v>
      </c>
      <c r="K176" s="45"/>
      <c r="L176" s="45"/>
      <c r="M176" s="47"/>
      <c r="N176" s="47"/>
      <c r="O176" s="47"/>
      <c r="P176" s="47"/>
      <c r="Q176" s="47"/>
      <c r="R176" s="47"/>
      <c r="S176" s="47"/>
      <c r="T176" s="151">
        <v>475000</v>
      </c>
      <c r="U176" s="151">
        <v>615000</v>
      </c>
      <c r="V176" s="117">
        <v>262334.59000000003</v>
      </c>
      <c r="W176" s="121">
        <f t="shared" si="33"/>
        <v>42.656030894308948</v>
      </c>
      <c r="X176" s="7"/>
    </row>
    <row r="177" spans="2:24" ht="1.1499999999999999" hidden="1" customHeight="1" outlineLevel="5" x14ac:dyDescent="0.25">
      <c r="B177" s="13" t="s">
        <v>26</v>
      </c>
      <c r="C177" s="82">
        <v>856</v>
      </c>
      <c r="D177" s="97" t="s">
        <v>90</v>
      </c>
      <c r="E177" s="83" t="s">
        <v>79</v>
      </c>
      <c r="F177" s="76"/>
      <c r="G177" s="84"/>
      <c r="H177" s="76"/>
      <c r="I177" s="76" t="s">
        <v>93</v>
      </c>
      <c r="J177" s="76" t="s">
        <v>27</v>
      </c>
      <c r="K177" s="45"/>
      <c r="L177" s="45"/>
      <c r="M177" s="47"/>
      <c r="N177" s="47"/>
      <c r="O177" s="47"/>
      <c r="P177" s="47"/>
      <c r="Q177" s="47"/>
      <c r="R177" s="47"/>
      <c r="S177" s="47"/>
      <c r="T177" s="151"/>
      <c r="U177" s="151"/>
      <c r="V177" s="117"/>
      <c r="W177" s="121" t="e">
        <f t="shared" si="33"/>
        <v>#DIV/0!</v>
      </c>
      <c r="X177" s="7"/>
    </row>
    <row r="178" spans="2:24" ht="1.1499999999999999" hidden="1" customHeight="1" outlineLevel="5" x14ac:dyDescent="0.25">
      <c r="B178" s="18" t="s">
        <v>52</v>
      </c>
      <c r="C178" s="79">
        <v>856</v>
      </c>
      <c r="D178" s="73" t="s">
        <v>151</v>
      </c>
      <c r="E178" s="77" t="s">
        <v>79</v>
      </c>
      <c r="F178" s="80"/>
      <c r="G178" s="81"/>
      <c r="H178" s="80"/>
      <c r="I178" s="80" t="s">
        <v>94</v>
      </c>
      <c r="J178" s="80" t="s">
        <v>75</v>
      </c>
      <c r="K178" s="35"/>
      <c r="L178" s="35"/>
      <c r="M178" s="37"/>
      <c r="N178" s="37"/>
      <c r="O178" s="37"/>
      <c r="P178" s="37"/>
      <c r="Q178" s="37"/>
      <c r="R178" s="37"/>
      <c r="S178" s="37"/>
      <c r="T178" s="171"/>
      <c r="U178" s="171"/>
      <c r="V178" s="119">
        <f>V179</f>
        <v>0</v>
      </c>
      <c r="W178" s="121" t="e">
        <f t="shared" si="33"/>
        <v>#DIV/0!</v>
      </c>
      <c r="X178" s="7"/>
    </row>
    <row r="179" spans="2:24" ht="46.15" hidden="1" customHeight="1" outlineLevel="5" x14ac:dyDescent="0.25">
      <c r="B179" s="13" t="s">
        <v>102</v>
      </c>
      <c r="C179" s="98">
        <v>856</v>
      </c>
      <c r="D179" s="97" t="s">
        <v>151</v>
      </c>
      <c r="E179" s="83" t="s">
        <v>79</v>
      </c>
      <c r="F179" s="76"/>
      <c r="G179" s="84"/>
      <c r="H179" s="76"/>
      <c r="I179" s="76" t="s">
        <v>94</v>
      </c>
      <c r="J179" s="76" t="s">
        <v>5</v>
      </c>
      <c r="K179" s="45"/>
      <c r="L179" s="45"/>
      <c r="M179" s="47"/>
      <c r="N179" s="47"/>
      <c r="O179" s="47"/>
      <c r="P179" s="47"/>
      <c r="Q179" s="47"/>
      <c r="R179" s="47"/>
      <c r="S179" s="47"/>
      <c r="T179" s="151"/>
      <c r="U179" s="151"/>
      <c r="V179" s="117">
        <f>V180</f>
        <v>0</v>
      </c>
      <c r="W179" s="121" t="e">
        <f t="shared" si="33"/>
        <v>#DIV/0!</v>
      </c>
      <c r="X179" s="7"/>
    </row>
    <row r="180" spans="2:24" ht="43.9" hidden="1" customHeight="1" outlineLevel="5" x14ac:dyDescent="0.25">
      <c r="B180" s="13" t="s">
        <v>31</v>
      </c>
      <c r="C180" s="98">
        <v>856</v>
      </c>
      <c r="D180" s="97" t="s">
        <v>151</v>
      </c>
      <c r="E180" s="83" t="s">
        <v>79</v>
      </c>
      <c r="F180" s="76"/>
      <c r="G180" s="84"/>
      <c r="H180" s="76"/>
      <c r="I180" s="76" t="s">
        <v>94</v>
      </c>
      <c r="J180" s="76" t="s">
        <v>6</v>
      </c>
      <c r="K180" s="45"/>
      <c r="L180" s="45"/>
      <c r="M180" s="47"/>
      <c r="N180" s="47"/>
      <c r="O180" s="47"/>
      <c r="P180" s="47"/>
      <c r="Q180" s="47"/>
      <c r="R180" s="47"/>
      <c r="S180" s="47"/>
      <c r="T180" s="151"/>
      <c r="U180" s="151"/>
      <c r="V180" s="117">
        <v>0</v>
      </c>
      <c r="W180" s="121" t="e">
        <f t="shared" si="33"/>
        <v>#DIV/0!</v>
      </c>
      <c r="X180" s="7"/>
    </row>
    <row r="181" spans="2:24" ht="63" hidden="1" outlineLevel="5" x14ac:dyDescent="0.25">
      <c r="B181" s="13" t="s">
        <v>26</v>
      </c>
      <c r="C181" s="82">
        <v>856</v>
      </c>
      <c r="D181" s="97" t="s">
        <v>90</v>
      </c>
      <c r="E181" s="83" t="s">
        <v>79</v>
      </c>
      <c r="F181" s="76"/>
      <c r="G181" s="84"/>
      <c r="H181" s="76"/>
      <c r="I181" s="76" t="s">
        <v>94</v>
      </c>
      <c r="J181" s="76" t="s">
        <v>27</v>
      </c>
      <c r="K181" s="45"/>
      <c r="L181" s="45"/>
      <c r="M181" s="47"/>
      <c r="N181" s="47"/>
      <c r="O181" s="47"/>
      <c r="P181" s="47"/>
      <c r="Q181" s="47"/>
      <c r="R181" s="47"/>
      <c r="S181" s="47"/>
      <c r="T181" s="151"/>
      <c r="U181" s="151"/>
      <c r="V181" s="117"/>
      <c r="W181" s="121" t="e">
        <f t="shared" si="33"/>
        <v>#DIV/0!</v>
      </c>
      <c r="X181" s="7"/>
    </row>
    <row r="182" spans="2:24" ht="32.25" customHeight="1" outlineLevel="5" x14ac:dyDescent="0.25">
      <c r="B182" s="18" t="s">
        <v>43</v>
      </c>
      <c r="C182" s="79">
        <v>856</v>
      </c>
      <c r="D182" s="73" t="s">
        <v>151</v>
      </c>
      <c r="E182" s="77" t="s">
        <v>79</v>
      </c>
      <c r="F182" s="80"/>
      <c r="G182" s="81"/>
      <c r="H182" s="80"/>
      <c r="I182" s="80" t="s">
        <v>194</v>
      </c>
      <c r="J182" s="80" t="s">
        <v>75</v>
      </c>
      <c r="K182" s="39"/>
      <c r="L182" s="39"/>
      <c r="M182" s="41"/>
      <c r="N182" s="41"/>
      <c r="O182" s="41"/>
      <c r="P182" s="41"/>
      <c r="Q182" s="41"/>
      <c r="R182" s="41"/>
      <c r="S182" s="41"/>
      <c r="T182" s="171">
        <f t="shared" ref="T182:V183" si="35">T183</f>
        <v>83670</v>
      </c>
      <c r="U182" s="119">
        <f t="shared" si="35"/>
        <v>83670</v>
      </c>
      <c r="V182" s="119">
        <f t="shared" si="35"/>
        <v>28360.799999999999</v>
      </c>
      <c r="W182" s="121">
        <f t="shared" si="33"/>
        <v>33.896020078881321</v>
      </c>
      <c r="X182" s="7"/>
    </row>
    <row r="183" spans="2:24" ht="51" customHeight="1" outlineLevel="5" x14ac:dyDescent="0.25">
      <c r="B183" s="13" t="s">
        <v>102</v>
      </c>
      <c r="C183" s="98">
        <v>856</v>
      </c>
      <c r="D183" s="97" t="s">
        <v>151</v>
      </c>
      <c r="E183" s="83" t="s">
        <v>79</v>
      </c>
      <c r="F183" s="76"/>
      <c r="G183" s="84"/>
      <c r="H183" s="76"/>
      <c r="I183" s="76" t="s">
        <v>194</v>
      </c>
      <c r="J183" s="76" t="s">
        <v>5</v>
      </c>
      <c r="K183" s="45"/>
      <c r="L183" s="45"/>
      <c r="M183" s="47"/>
      <c r="N183" s="47"/>
      <c r="O183" s="47"/>
      <c r="P183" s="47"/>
      <c r="Q183" s="47"/>
      <c r="R183" s="47"/>
      <c r="S183" s="47"/>
      <c r="T183" s="151">
        <f t="shared" si="35"/>
        <v>83670</v>
      </c>
      <c r="U183" s="117">
        <f t="shared" si="35"/>
        <v>83670</v>
      </c>
      <c r="V183" s="117">
        <f t="shared" si="35"/>
        <v>28360.799999999999</v>
      </c>
      <c r="W183" s="121">
        <f t="shared" si="33"/>
        <v>33.896020078881321</v>
      </c>
      <c r="X183" s="7"/>
    </row>
    <row r="184" spans="2:24" ht="49.5" customHeight="1" outlineLevel="5" x14ac:dyDescent="0.25">
      <c r="B184" s="13" t="s">
        <v>31</v>
      </c>
      <c r="C184" s="98">
        <v>856</v>
      </c>
      <c r="D184" s="97" t="s">
        <v>151</v>
      </c>
      <c r="E184" s="83" t="s">
        <v>79</v>
      </c>
      <c r="F184" s="76"/>
      <c r="G184" s="84"/>
      <c r="H184" s="76"/>
      <c r="I184" s="76" t="s">
        <v>194</v>
      </c>
      <c r="J184" s="76" t="s">
        <v>6</v>
      </c>
      <c r="K184" s="45"/>
      <c r="L184" s="45"/>
      <c r="M184" s="47"/>
      <c r="N184" s="47"/>
      <c r="O184" s="47"/>
      <c r="P184" s="47"/>
      <c r="Q184" s="47"/>
      <c r="R184" s="47"/>
      <c r="S184" s="47"/>
      <c r="T184" s="151">
        <v>83670</v>
      </c>
      <c r="U184" s="117">
        <v>83670</v>
      </c>
      <c r="V184" s="117">
        <v>28360.799999999999</v>
      </c>
      <c r="W184" s="121">
        <f t="shared" si="33"/>
        <v>33.896020078881321</v>
      </c>
      <c r="X184" s="7"/>
    </row>
    <row r="185" spans="2:24" ht="0.75" hidden="1" customHeight="1" outlineLevel="5" x14ac:dyDescent="0.25">
      <c r="B185" s="13" t="s">
        <v>26</v>
      </c>
      <c r="C185" s="82">
        <v>856</v>
      </c>
      <c r="D185" s="97" t="s">
        <v>90</v>
      </c>
      <c r="E185" s="83" t="s">
        <v>79</v>
      </c>
      <c r="F185" s="76"/>
      <c r="G185" s="84"/>
      <c r="H185" s="76"/>
      <c r="I185" s="76" t="s">
        <v>95</v>
      </c>
      <c r="J185" s="76" t="s">
        <v>27</v>
      </c>
      <c r="K185" s="45"/>
      <c r="L185" s="45"/>
      <c r="M185" s="47"/>
      <c r="N185" s="47"/>
      <c r="O185" s="47"/>
      <c r="P185" s="47"/>
      <c r="Q185" s="47"/>
      <c r="R185" s="47"/>
      <c r="S185" s="47"/>
      <c r="T185" s="151"/>
      <c r="U185" s="151"/>
      <c r="V185" s="117"/>
      <c r="W185" s="121" t="e">
        <f t="shared" si="33"/>
        <v>#DIV/0!</v>
      </c>
      <c r="X185" s="7"/>
    </row>
    <row r="186" spans="2:24" ht="18" customHeight="1" outlineLevel="5" x14ac:dyDescent="0.25">
      <c r="B186" s="18" t="s">
        <v>44</v>
      </c>
      <c r="C186" s="79">
        <v>856</v>
      </c>
      <c r="D186" s="73" t="s">
        <v>151</v>
      </c>
      <c r="E186" s="77" t="s">
        <v>79</v>
      </c>
      <c r="F186" s="80"/>
      <c r="G186" s="81"/>
      <c r="H186" s="80"/>
      <c r="I186" s="80" t="s">
        <v>195</v>
      </c>
      <c r="J186" s="80" t="s">
        <v>75</v>
      </c>
      <c r="K186" s="35"/>
      <c r="L186" s="35"/>
      <c r="M186" s="37"/>
      <c r="N186" s="37"/>
      <c r="O186" s="37"/>
      <c r="P186" s="37"/>
      <c r="Q186" s="37"/>
      <c r="R186" s="37"/>
      <c r="S186" s="37"/>
      <c r="T186" s="119">
        <f t="shared" ref="T186:V187" si="36">T187</f>
        <v>0</v>
      </c>
      <c r="U186" s="119">
        <f t="shared" si="36"/>
        <v>241890.37</v>
      </c>
      <c r="V186" s="119">
        <f t="shared" si="36"/>
        <v>59723.74</v>
      </c>
      <c r="W186" s="121">
        <f t="shared" si="33"/>
        <v>24.690416571771749</v>
      </c>
      <c r="X186" s="7"/>
    </row>
    <row r="187" spans="2:24" ht="33.75" customHeight="1" outlineLevel="5" x14ac:dyDescent="0.25">
      <c r="B187" s="13" t="s">
        <v>102</v>
      </c>
      <c r="C187" s="98">
        <v>856</v>
      </c>
      <c r="D187" s="97" t="s">
        <v>151</v>
      </c>
      <c r="E187" s="83" t="s">
        <v>79</v>
      </c>
      <c r="F187" s="76"/>
      <c r="G187" s="84"/>
      <c r="H187" s="76"/>
      <c r="I187" s="76" t="s">
        <v>195</v>
      </c>
      <c r="J187" s="76" t="s">
        <v>5</v>
      </c>
      <c r="K187" s="45"/>
      <c r="L187" s="45"/>
      <c r="M187" s="47"/>
      <c r="N187" s="47"/>
      <c r="O187" s="47"/>
      <c r="P187" s="47"/>
      <c r="Q187" s="47"/>
      <c r="R187" s="47"/>
      <c r="S187" s="47"/>
      <c r="T187" s="117">
        <f t="shared" si="36"/>
        <v>0</v>
      </c>
      <c r="U187" s="117">
        <f t="shared" si="36"/>
        <v>241890.37</v>
      </c>
      <c r="V187" s="117">
        <f t="shared" si="36"/>
        <v>59723.74</v>
      </c>
      <c r="W187" s="121">
        <f t="shared" si="33"/>
        <v>24.690416571771749</v>
      </c>
      <c r="X187" s="7"/>
    </row>
    <row r="188" spans="2:24" ht="53.25" customHeight="1" outlineLevel="5" x14ac:dyDescent="0.25">
      <c r="B188" s="13" t="s">
        <v>31</v>
      </c>
      <c r="C188" s="98">
        <v>856</v>
      </c>
      <c r="D188" s="97" t="s">
        <v>151</v>
      </c>
      <c r="E188" s="83" t="s">
        <v>79</v>
      </c>
      <c r="F188" s="76"/>
      <c r="G188" s="84"/>
      <c r="H188" s="76"/>
      <c r="I188" s="76" t="s">
        <v>195</v>
      </c>
      <c r="J188" s="76" t="s">
        <v>6</v>
      </c>
      <c r="K188" s="45"/>
      <c r="L188" s="45"/>
      <c r="M188" s="47"/>
      <c r="N188" s="47"/>
      <c r="O188" s="47"/>
      <c r="P188" s="47"/>
      <c r="Q188" s="47"/>
      <c r="R188" s="47"/>
      <c r="S188" s="47"/>
      <c r="T188" s="117"/>
      <c r="U188" s="117">
        <v>241890.37</v>
      </c>
      <c r="V188" s="117">
        <v>59723.74</v>
      </c>
      <c r="W188" s="121">
        <f t="shared" si="33"/>
        <v>24.690416571771749</v>
      </c>
      <c r="X188" s="7"/>
    </row>
    <row r="189" spans="2:24" ht="1.5" hidden="1" customHeight="1" outlineLevel="5" x14ac:dyDescent="0.25">
      <c r="B189" s="13" t="s">
        <v>26</v>
      </c>
      <c r="C189" s="82">
        <v>856</v>
      </c>
      <c r="D189" s="97" t="s">
        <v>90</v>
      </c>
      <c r="E189" s="83" t="s">
        <v>39</v>
      </c>
      <c r="F189" s="76"/>
      <c r="G189" s="84"/>
      <c r="H189" s="76"/>
      <c r="I189" s="76" t="s">
        <v>96</v>
      </c>
      <c r="J189" s="76" t="s">
        <v>27</v>
      </c>
      <c r="K189" s="45"/>
      <c r="L189" s="45"/>
      <c r="M189" s="47"/>
      <c r="N189" s="47"/>
      <c r="O189" s="47"/>
      <c r="P189" s="47"/>
      <c r="Q189" s="47"/>
      <c r="R189" s="47"/>
      <c r="S189" s="47"/>
      <c r="T189" s="151"/>
      <c r="U189" s="151"/>
      <c r="V189" s="117"/>
      <c r="W189" s="121" t="e">
        <f t="shared" si="33"/>
        <v>#DIV/0!</v>
      </c>
      <c r="X189" s="7"/>
    </row>
    <row r="190" spans="2:24" ht="1.5" hidden="1" customHeight="1" outlineLevel="5" x14ac:dyDescent="0.25">
      <c r="B190" s="149" t="s">
        <v>161</v>
      </c>
      <c r="C190" s="153">
        <v>856</v>
      </c>
      <c r="D190" s="154" t="s">
        <v>162</v>
      </c>
      <c r="E190" s="104"/>
      <c r="F190" s="101"/>
      <c r="G190" s="101"/>
      <c r="H190" s="101"/>
      <c r="I190" s="101" t="s">
        <v>65</v>
      </c>
      <c r="J190" s="101" t="s">
        <v>75</v>
      </c>
      <c r="K190" s="63"/>
      <c r="L190" s="63"/>
      <c r="M190" s="158"/>
      <c r="N190" s="158"/>
      <c r="O190" s="158"/>
      <c r="P190" s="158"/>
      <c r="Q190" s="158"/>
      <c r="R190" s="158"/>
      <c r="S190" s="158"/>
      <c r="T190" s="141">
        <f t="shared" ref="T190:U192" si="37">T191</f>
        <v>0</v>
      </c>
      <c r="U190" s="161">
        <f t="shared" si="37"/>
        <v>0</v>
      </c>
      <c r="V190" s="161"/>
      <c r="W190" s="161"/>
      <c r="X190" s="7"/>
    </row>
    <row r="191" spans="2:24" ht="52.5" hidden="1" customHeight="1" outlineLevel="5" x14ac:dyDescent="0.25">
      <c r="B191" s="18" t="s">
        <v>163</v>
      </c>
      <c r="C191" s="79">
        <v>856</v>
      </c>
      <c r="D191" s="73" t="s">
        <v>162</v>
      </c>
      <c r="E191" s="72" t="s">
        <v>79</v>
      </c>
      <c r="F191" s="80"/>
      <c r="G191" s="81"/>
      <c r="H191" s="80"/>
      <c r="I191" s="100" t="s">
        <v>164</v>
      </c>
      <c r="J191" s="80" t="s">
        <v>75</v>
      </c>
      <c r="K191" s="35"/>
      <c r="L191" s="35"/>
      <c r="M191" s="37"/>
      <c r="N191" s="37"/>
      <c r="O191" s="37"/>
      <c r="P191" s="37"/>
      <c r="Q191" s="37"/>
      <c r="R191" s="37"/>
      <c r="S191" s="37"/>
      <c r="T191" s="171">
        <f t="shared" si="37"/>
        <v>0</v>
      </c>
      <c r="U191" s="119">
        <f t="shared" si="37"/>
        <v>0</v>
      </c>
      <c r="V191" s="119">
        <f>V192</f>
        <v>0</v>
      </c>
      <c r="W191" s="121" t="e">
        <f t="shared" si="33"/>
        <v>#DIV/0!</v>
      </c>
      <c r="X191" s="7"/>
    </row>
    <row r="192" spans="2:24" ht="46.5" hidden="1" customHeight="1" outlineLevel="5" x14ac:dyDescent="0.25">
      <c r="B192" s="13" t="s">
        <v>167</v>
      </c>
      <c r="C192" s="98">
        <v>856</v>
      </c>
      <c r="D192" s="97" t="s">
        <v>162</v>
      </c>
      <c r="E192" s="83" t="s">
        <v>79</v>
      </c>
      <c r="F192" s="76"/>
      <c r="G192" s="84"/>
      <c r="H192" s="76"/>
      <c r="I192" s="178" t="s">
        <v>164</v>
      </c>
      <c r="J192" s="76" t="s">
        <v>165</v>
      </c>
      <c r="K192" s="45"/>
      <c r="L192" s="45"/>
      <c r="M192" s="47"/>
      <c r="N192" s="47"/>
      <c r="O192" s="47"/>
      <c r="P192" s="47"/>
      <c r="Q192" s="47"/>
      <c r="R192" s="47"/>
      <c r="S192" s="47"/>
      <c r="T192" s="151">
        <f t="shared" si="37"/>
        <v>0</v>
      </c>
      <c r="U192" s="117">
        <f t="shared" si="37"/>
        <v>0</v>
      </c>
      <c r="V192" s="117">
        <f>V193</f>
        <v>0</v>
      </c>
      <c r="W192" s="121" t="e">
        <f t="shared" si="33"/>
        <v>#DIV/0!</v>
      </c>
      <c r="X192" s="7"/>
    </row>
    <row r="193" spans="2:24" ht="22.5" hidden="1" customHeight="1" outlineLevel="5" x14ac:dyDescent="0.25">
      <c r="B193" s="13" t="s">
        <v>168</v>
      </c>
      <c r="C193" s="98">
        <v>856</v>
      </c>
      <c r="D193" s="97" t="s">
        <v>162</v>
      </c>
      <c r="E193" s="83" t="s">
        <v>79</v>
      </c>
      <c r="F193" s="76"/>
      <c r="G193" s="84"/>
      <c r="H193" s="76"/>
      <c r="I193" s="178" t="s">
        <v>164</v>
      </c>
      <c r="J193" s="76" t="s">
        <v>166</v>
      </c>
      <c r="K193" s="45"/>
      <c r="L193" s="45"/>
      <c r="M193" s="47"/>
      <c r="N193" s="47"/>
      <c r="O193" s="47"/>
      <c r="P193" s="47"/>
      <c r="Q193" s="47"/>
      <c r="R193" s="47"/>
      <c r="S193" s="47"/>
      <c r="T193" s="151"/>
      <c r="U193" s="117"/>
      <c r="V193" s="117"/>
      <c r="W193" s="121" t="e">
        <f t="shared" si="33"/>
        <v>#DIV/0!</v>
      </c>
      <c r="X193" s="7"/>
    </row>
    <row r="194" spans="2:24" ht="1.5" hidden="1" customHeight="1" outlineLevel="5" x14ac:dyDescent="0.25">
      <c r="B194" s="28" t="s">
        <v>113</v>
      </c>
      <c r="C194" s="85">
        <v>856</v>
      </c>
      <c r="D194" s="68" t="s">
        <v>152</v>
      </c>
      <c r="E194" s="69" t="s">
        <v>39</v>
      </c>
      <c r="F194" s="86"/>
      <c r="G194" s="87"/>
      <c r="H194" s="86"/>
      <c r="I194" s="88" t="s">
        <v>65</v>
      </c>
      <c r="J194" s="88" t="s">
        <v>75</v>
      </c>
      <c r="K194" s="35"/>
      <c r="L194" s="35"/>
      <c r="M194" s="37"/>
      <c r="N194" s="37"/>
      <c r="O194" s="37"/>
      <c r="P194" s="37"/>
      <c r="Q194" s="37"/>
      <c r="R194" s="37"/>
      <c r="S194" s="37"/>
      <c r="T194" s="152">
        <f t="shared" ref="T194:U194" si="38">T195</f>
        <v>0</v>
      </c>
      <c r="U194" s="152">
        <f t="shared" si="38"/>
        <v>0</v>
      </c>
      <c r="V194" s="120">
        <f>V195</f>
        <v>0</v>
      </c>
      <c r="W194" s="121" t="e">
        <f t="shared" si="33"/>
        <v>#DIV/0!</v>
      </c>
      <c r="X194" s="122"/>
    </row>
    <row r="195" spans="2:24" ht="21.75" hidden="1" customHeight="1" outlineLevel="5" x14ac:dyDescent="0.25">
      <c r="B195" s="65" t="s">
        <v>115</v>
      </c>
      <c r="C195" s="99">
        <v>856</v>
      </c>
      <c r="D195" s="73" t="s">
        <v>153</v>
      </c>
      <c r="E195" s="77" t="s">
        <v>12</v>
      </c>
      <c r="F195" s="102"/>
      <c r="G195" s="103"/>
      <c r="H195" s="102"/>
      <c r="I195" s="100" t="s">
        <v>65</v>
      </c>
      <c r="J195" s="100" t="s">
        <v>75</v>
      </c>
      <c r="K195" s="45"/>
      <c r="L195" s="45"/>
      <c r="M195" s="47"/>
      <c r="N195" s="47"/>
      <c r="O195" s="47"/>
      <c r="P195" s="47"/>
      <c r="Q195" s="47"/>
      <c r="R195" s="47"/>
      <c r="S195" s="47"/>
      <c r="T195" s="174"/>
      <c r="U195" s="174"/>
      <c r="V195" s="119">
        <f t="shared" ref="V195:V196" si="39">V196</f>
        <v>0</v>
      </c>
      <c r="W195" s="121" t="e">
        <f t="shared" si="33"/>
        <v>#DIV/0!</v>
      </c>
      <c r="X195" s="122"/>
    </row>
    <row r="196" spans="2:24" ht="37.5" hidden="1" customHeight="1" outlineLevel="5" x14ac:dyDescent="0.25">
      <c r="B196" s="18" t="s">
        <v>123</v>
      </c>
      <c r="C196" s="79">
        <v>856</v>
      </c>
      <c r="D196" s="73" t="s">
        <v>153</v>
      </c>
      <c r="E196" s="72" t="s">
        <v>12</v>
      </c>
      <c r="F196" s="80"/>
      <c r="G196" s="81"/>
      <c r="H196" s="80"/>
      <c r="I196" s="80" t="s">
        <v>114</v>
      </c>
      <c r="J196" s="80" t="s">
        <v>75</v>
      </c>
      <c r="K196" s="45"/>
      <c r="L196" s="45"/>
      <c r="M196" s="47"/>
      <c r="N196" s="47"/>
      <c r="O196" s="47"/>
      <c r="P196" s="47"/>
      <c r="Q196" s="47"/>
      <c r="R196" s="47"/>
      <c r="S196" s="47"/>
      <c r="T196" s="174"/>
      <c r="U196" s="174"/>
      <c r="V196" s="119">
        <f t="shared" si="39"/>
        <v>0</v>
      </c>
      <c r="W196" s="121" t="e">
        <f t="shared" si="33"/>
        <v>#DIV/0!</v>
      </c>
      <c r="X196" s="122"/>
    </row>
    <row r="197" spans="2:24" ht="53.25" hidden="1" customHeight="1" outlineLevel="5" x14ac:dyDescent="0.25">
      <c r="B197" s="13" t="s">
        <v>102</v>
      </c>
      <c r="C197" s="98">
        <v>856</v>
      </c>
      <c r="D197" s="97" t="s">
        <v>153</v>
      </c>
      <c r="E197" s="83" t="s">
        <v>12</v>
      </c>
      <c r="F197" s="76"/>
      <c r="G197" s="84"/>
      <c r="H197" s="76"/>
      <c r="I197" s="76" t="s">
        <v>114</v>
      </c>
      <c r="J197" s="76" t="s">
        <v>5</v>
      </c>
      <c r="K197" s="45"/>
      <c r="L197" s="45"/>
      <c r="M197" s="47"/>
      <c r="N197" s="47"/>
      <c r="O197" s="47"/>
      <c r="P197" s="47"/>
      <c r="Q197" s="47"/>
      <c r="R197" s="47"/>
      <c r="S197" s="47"/>
      <c r="T197" s="151"/>
      <c r="U197" s="151"/>
      <c r="V197" s="117">
        <f>V198</f>
        <v>0</v>
      </c>
      <c r="W197" s="121" t="e">
        <f t="shared" si="33"/>
        <v>#DIV/0!</v>
      </c>
      <c r="X197" s="122"/>
    </row>
    <row r="198" spans="2:24" ht="52.5" hidden="1" customHeight="1" outlineLevel="5" x14ac:dyDescent="0.25">
      <c r="B198" s="13" t="s">
        <v>31</v>
      </c>
      <c r="C198" s="98">
        <v>856</v>
      </c>
      <c r="D198" s="97" t="s">
        <v>153</v>
      </c>
      <c r="E198" s="83" t="s">
        <v>12</v>
      </c>
      <c r="F198" s="76"/>
      <c r="G198" s="84"/>
      <c r="H198" s="76"/>
      <c r="I198" s="76" t="s">
        <v>114</v>
      </c>
      <c r="J198" s="76" t="s">
        <v>6</v>
      </c>
      <c r="K198" s="45"/>
      <c r="L198" s="45"/>
      <c r="M198" s="47"/>
      <c r="N198" s="47"/>
      <c r="O198" s="47"/>
      <c r="P198" s="47"/>
      <c r="Q198" s="47"/>
      <c r="R198" s="47"/>
      <c r="S198" s="47"/>
      <c r="T198" s="151"/>
      <c r="U198" s="151"/>
      <c r="V198" s="117">
        <v>0</v>
      </c>
      <c r="W198" s="121" t="e">
        <f t="shared" si="33"/>
        <v>#DIV/0!</v>
      </c>
      <c r="X198" s="122"/>
    </row>
    <row r="199" spans="2:24" ht="0.6" customHeight="1" outlineLevel="5" x14ac:dyDescent="0.25">
      <c r="B199" s="28" t="s">
        <v>121</v>
      </c>
      <c r="C199" s="85">
        <v>856</v>
      </c>
      <c r="D199" s="68" t="s">
        <v>88</v>
      </c>
      <c r="E199" s="69" t="s">
        <v>39</v>
      </c>
      <c r="F199" s="88"/>
      <c r="G199" s="93"/>
      <c r="H199" s="88"/>
      <c r="I199" s="88"/>
      <c r="J199" s="88"/>
      <c r="K199" s="147"/>
      <c r="L199" s="147"/>
      <c r="M199" s="148"/>
      <c r="N199" s="148"/>
      <c r="O199" s="148"/>
      <c r="P199" s="148"/>
      <c r="Q199" s="148"/>
      <c r="R199" s="148"/>
      <c r="S199" s="148"/>
      <c r="T199" s="175"/>
      <c r="U199" s="175"/>
      <c r="V199" s="120">
        <f>V200</f>
        <v>0</v>
      </c>
      <c r="W199" s="121" t="e">
        <f t="shared" si="33"/>
        <v>#DIV/0!</v>
      </c>
      <c r="X199" s="122"/>
    </row>
    <row r="200" spans="2:24" ht="33" hidden="1" customHeight="1" outlineLevel="5" x14ac:dyDescent="0.25">
      <c r="B200" s="65" t="s">
        <v>122</v>
      </c>
      <c r="C200" s="99">
        <v>856</v>
      </c>
      <c r="D200" s="73" t="s">
        <v>88</v>
      </c>
      <c r="E200" s="77" t="s">
        <v>69</v>
      </c>
      <c r="F200" s="100"/>
      <c r="G200" s="101"/>
      <c r="H200" s="100"/>
      <c r="I200" s="100"/>
      <c r="J200" s="100"/>
      <c r="K200" s="147"/>
      <c r="L200" s="147"/>
      <c r="M200" s="148"/>
      <c r="N200" s="148"/>
      <c r="O200" s="148"/>
      <c r="P200" s="148"/>
      <c r="Q200" s="148"/>
      <c r="R200" s="148"/>
      <c r="S200" s="148"/>
      <c r="T200" s="175"/>
      <c r="U200" s="175"/>
      <c r="V200" s="118">
        <f>V201</f>
        <v>0</v>
      </c>
      <c r="W200" s="121" t="e">
        <f t="shared" si="33"/>
        <v>#DIV/0!</v>
      </c>
      <c r="X200" s="122"/>
    </row>
    <row r="201" spans="2:24" ht="42" customHeight="1" outlineLevel="5" x14ac:dyDescent="0.25">
      <c r="B201" s="220" t="s">
        <v>213</v>
      </c>
      <c r="C201" s="221" t="s">
        <v>49</v>
      </c>
      <c r="D201" s="73" t="s">
        <v>151</v>
      </c>
      <c r="E201" s="77" t="s">
        <v>79</v>
      </c>
      <c r="F201" s="100"/>
      <c r="G201" s="101"/>
      <c r="H201" s="100"/>
      <c r="I201" s="100" t="s">
        <v>214</v>
      </c>
      <c r="J201" s="222" t="s">
        <v>197</v>
      </c>
      <c r="K201" s="223">
        <v>209032</v>
      </c>
      <c r="L201" s="62"/>
      <c r="M201" s="64"/>
      <c r="N201" s="64"/>
      <c r="O201" s="64"/>
      <c r="P201" s="64"/>
      <c r="Q201" s="64"/>
      <c r="R201" s="64"/>
      <c r="S201" s="64"/>
      <c r="T201" s="118">
        <f>T202</f>
        <v>0</v>
      </c>
      <c r="U201" s="118">
        <f>U202</f>
        <v>300000</v>
      </c>
      <c r="V201" s="118">
        <f>V202</f>
        <v>0</v>
      </c>
      <c r="W201" s="121">
        <f t="shared" si="33"/>
        <v>0</v>
      </c>
      <c r="X201" s="122"/>
    </row>
    <row r="202" spans="2:24" ht="45.75" customHeight="1" outlineLevel="5" x14ac:dyDescent="0.25">
      <c r="B202" s="217" t="s">
        <v>198</v>
      </c>
      <c r="C202" s="218" t="s">
        <v>49</v>
      </c>
      <c r="D202" s="97" t="s">
        <v>151</v>
      </c>
      <c r="E202" s="218" t="s">
        <v>79</v>
      </c>
      <c r="F202" s="218" t="s">
        <v>196</v>
      </c>
      <c r="G202" s="218" t="s">
        <v>5</v>
      </c>
      <c r="H202" s="219">
        <v>209032</v>
      </c>
      <c r="I202" s="76" t="s">
        <v>214</v>
      </c>
      <c r="J202" s="218" t="s">
        <v>5</v>
      </c>
      <c r="K202" s="219">
        <v>209032</v>
      </c>
      <c r="L202" s="45"/>
      <c r="M202" s="47"/>
      <c r="N202" s="47"/>
      <c r="O202" s="47"/>
      <c r="P202" s="47"/>
      <c r="Q202" s="47"/>
      <c r="R202" s="47"/>
      <c r="S202" s="47"/>
      <c r="T202" s="117">
        <f>T203</f>
        <v>0</v>
      </c>
      <c r="U202" s="117">
        <f>U203</f>
        <v>300000</v>
      </c>
      <c r="V202" s="117">
        <f>V203</f>
        <v>0</v>
      </c>
      <c r="W202" s="121">
        <f t="shared" si="33"/>
        <v>0</v>
      </c>
      <c r="X202" s="122"/>
    </row>
    <row r="203" spans="2:24" ht="51.75" customHeight="1" outlineLevel="5" x14ac:dyDescent="0.25">
      <c r="B203" s="217" t="s">
        <v>31</v>
      </c>
      <c r="C203" s="218" t="s">
        <v>49</v>
      </c>
      <c r="D203" s="97" t="s">
        <v>151</v>
      </c>
      <c r="E203" s="218" t="s">
        <v>79</v>
      </c>
      <c r="F203" s="218" t="s">
        <v>196</v>
      </c>
      <c r="G203" s="218" t="s">
        <v>6</v>
      </c>
      <c r="H203" s="219">
        <v>209032</v>
      </c>
      <c r="I203" s="76" t="s">
        <v>214</v>
      </c>
      <c r="J203" s="218" t="s">
        <v>6</v>
      </c>
      <c r="K203" s="219">
        <v>209032</v>
      </c>
      <c r="L203" s="45"/>
      <c r="M203" s="47"/>
      <c r="N203" s="47"/>
      <c r="O203" s="47"/>
      <c r="P203" s="47"/>
      <c r="Q203" s="47"/>
      <c r="R203" s="47"/>
      <c r="S203" s="47"/>
      <c r="T203" s="117"/>
      <c r="U203" s="117">
        <v>300000</v>
      </c>
      <c r="V203" s="117"/>
      <c r="W203" s="121">
        <f t="shared" si="33"/>
        <v>0</v>
      </c>
      <c r="X203" s="122"/>
    </row>
    <row r="204" spans="2:24" ht="19.5" x14ac:dyDescent="0.35">
      <c r="B204" s="130" t="s">
        <v>47</v>
      </c>
      <c r="C204" s="131"/>
      <c r="D204" s="131"/>
      <c r="E204" s="131"/>
      <c r="F204" s="131"/>
      <c r="G204" s="131"/>
      <c r="H204" s="131"/>
      <c r="I204" s="132"/>
      <c r="J204" s="131"/>
      <c r="K204" s="130"/>
      <c r="L204" s="130"/>
      <c r="M204" s="130"/>
      <c r="N204" s="130"/>
      <c r="O204" s="130"/>
      <c r="P204" s="130"/>
      <c r="Q204" s="130"/>
      <c r="R204" s="130"/>
      <c r="S204" s="130"/>
      <c r="T204" s="199">
        <f>T12</f>
        <v>6186186</v>
      </c>
      <c r="U204" s="199">
        <f>U12</f>
        <v>7690694.7000000002</v>
      </c>
      <c r="V204" s="200">
        <f>V12</f>
        <v>2721159.0599999996</v>
      </c>
      <c r="W204" s="121">
        <f t="shared" si="33"/>
        <v>35.382487098337151</v>
      </c>
    </row>
    <row r="205" spans="2:24" ht="22.5" customHeight="1" x14ac:dyDescent="0.25"/>
  </sheetData>
  <mergeCells count="3">
    <mergeCell ref="B8:W9"/>
    <mergeCell ref="G3:W3"/>
    <mergeCell ref="G5:W5"/>
  </mergeCells>
  <phoneticPr fontId="9" type="noConversion"/>
  <pageMargins left="0.28999999999999998" right="0.15" top="0.59055118110236227" bottom="0.59055118110236227" header="0.39370078740157483" footer="0.51181102362204722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 (1)</vt:lpstr>
      <vt:lpstr>'Документ (1)'!Заголовки_для_печати</vt:lpstr>
      <vt:lpstr>'Документ 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Корябина</dc:creator>
  <cp:lastModifiedBy>Пользователь</cp:lastModifiedBy>
  <cp:lastPrinted>2026-07-22T12:55:02Z</cp:lastPrinted>
  <dcterms:created xsi:type="dcterms:W3CDTF">2012-11-08T08:38:29Z</dcterms:created>
  <dcterms:modified xsi:type="dcterms:W3CDTF">2026-07-22T12:56:26Z</dcterms:modified>
</cp:coreProperties>
</file>